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O:\Public\OH\Ashtabula\2024\2024148.04 ATB-84-13.43\120923\400-Engineering\Roadway\EngData\"/>
    </mc:Choice>
  </mc:AlternateContent>
  <xr:revisionPtr revIDLastSave="0" documentId="13_ncr:1_{66B0B95E-D3FA-4B10-9608-B97584F86CCD}" xr6:coauthVersionLast="47" xr6:coauthVersionMax="47" xr10:uidLastSave="{00000000-0000-0000-0000-000000000000}"/>
  <bookViews>
    <workbookView xWindow="-120" yWindow="-120" windowWidth="29040" windowHeight="15720" tabRatio="706" xr2:uid="{00000000-000D-0000-FFFF-FFFF00000000}"/>
  </bookViews>
  <sheets>
    <sheet name="ROADWAY SUBSUMMARY" sheetId="80" r:id="rId1"/>
    <sheet name="DRAINAGE SUBSUMMARY" sheetId="83" r:id="rId2"/>
    <sheet name="DRAINAGE SUBSUMMARY (2)" sheetId="84" r:id="rId3"/>
    <sheet name="UNDERDRAIN SUBSUMMARY" sheetId="86" r:id="rId4"/>
    <sheet name="DRIVEWAY SUBMSUMMARY" sheetId="81" r:id="rId5"/>
    <sheet name="EARTHWORK SUBSUMMARY" sheetId="82" r:id="rId6"/>
  </sheets>
  <definedNames>
    <definedName name="_xlnm._FilterDatabase" localSheetId="1" hidden="1">'DRAINAGE SUBSUMMARY'!$A$4:$V$126</definedName>
    <definedName name="_xlnm._FilterDatabase" localSheetId="2" hidden="1">'DRAINAGE SUBSUMMARY (2)'!$A$4:$Y$96</definedName>
    <definedName name="_xlnm._FilterDatabase" localSheetId="0" hidden="1">'ROADWAY SUBSUMMARY'!$A$4:$T$124</definedName>
    <definedName name="_xlnm._FilterDatabase" localSheetId="3" hidden="1">'UNDERDRAIN SUBSUMMARY'!$A$4:$M$101</definedName>
    <definedName name="_xlnm.Print_Area" localSheetId="1">'DRAINAGE SUBSUMMARY'!$A$1:$V$58</definedName>
    <definedName name="_xlnm.Print_Area" localSheetId="2">'DRAINAGE SUBSUMMARY (2)'!$A$1:$Y$24</definedName>
    <definedName name="_xlnm.Print_Area" localSheetId="0">'ROADWAY SUBSUMMARY'!$A$1:$T$51</definedName>
    <definedName name="_xlnm.Print_Area" localSheetId="3">'UNDERDRAIN SUBSUMMARY'!$A$1:$M$31</definedName>
    <definedName name="SheetBorder">"Group 9"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5" i="80" l="1"/>
  <c r="L56" i="80" s="1"/>
  <c r="U55" i="80"/>
  <c r="U56" i="80" s="1"/>
  <c r="V28" i="84"/>
  <c r="V27" i="84"/>
  <c r="T58" i="83"/>
  <c r="Y26" i="84"/>
  <c r="D22" i="82"/>
  <c r="B22" i="82"/>
  <c r="Q12" i="81"/>
  <c r="P12" i="81"/>
  <c r="O12" i="81"/>
  <c r="N12" i="81"/>
  <c r="N11" i="81"/>
  <c r="P11" i="81"/>
  <c r="Q8" i="81" l="1"/>
  <c r="Q7" i="81"/>
  <c r="Q6" i="81"/>
  <c r="O8" i="81"/>
  <c r="O7" i="81"/>
  <c r="O6" i="81"/>
  <c r="O11" i="81" s="1"/>
  <c r="D21" i="82"/>
  <c r="C21" i="82"/>
  <c r="J32" i="86"/>
  <c r="I32" i="86"/>
  <c r="Q11" i="81" l="1"/>
  <c r="J33" i="86"/>
  <c r="I33" i="86"/>
  <c r="V58" i="83"/>
  <c r="Y27" i="84" s="1"/>
  <c r="Y28" i="84" s="1"/>
  <c r="U58" i="83"/>
  <c r="W27" i="84" s="1"/>
  <c r="W28" i="84" s="1"/>
  <c r="U28" i="84"/>
  <c r="S58" i="83"/>
  <c r="T27" i="84" s="1"/>
  <c r="S28" i="84"/>
  <c r="Q58" i="83"/>
  <c r="R27" i="84" s="1"/>
  <c r="R28" i="84" s="1"/>
  <c r="P58" i="83"/>
  <c r="Q27" i="84" s="1"/>
  <c r="Q28" i="84" s="1"/>
  <c r="O58" i="83"/>
  <c r="P27" i="84" s="1"/>
  <c r="P28" i="84" s="1"/>
  <c r="N58" i="83"/>
  <c r="N27" i="84" s="1"/>
  <c r="N28" i="84" s="1"/>
  <c r="M58" i="83"/>
  <c r="M27" i="84" s="1"/>
  <c r="M28" i="84" s="1"/>
  <c r="L58" i="83"/>
  <c r="L27" i="84" s="1"/>
  <c r="L28" i="84" s="1"/>
  <c r="K58" i="83"/>
  <c r="K27" i="84" s="1"/>
  <c r="K28" i="84" s="1"/>
  <c r="J58" i="83"/>
  <c r="J27" i="84" s="1"/>
  <c r="J28" i="84" s="1"/>
  <c r="I58" i="83"/>
  <c r="I27" i="84" s="1"/>
  <c r="I28" i="84" s="1"/>
  <c r="X26" i="84"/>
  <c r="X28" i="84" s="1"/>
  <c r="W26" i="84"/>
  <c r="U26" i="84"/>
  <c r="T26" i="84"/>
  <c r="S26" i="84"/>
  <c r="R26" i="84"/>
  <c r="Q26" i="84"/>
  <c r="O26" i="84"/>
  <c r="O28" i="84" s="1"/>
  <c r="O55" i="80"/>
  <c r="O56" i="80" s="1"/>
  <c r="N55" i="80"/>
  <c r="N56" i="80" s="1"/>
  <c r="M55" i="80"/>
  <c r="M56" i="80" s="1"/>
  <c r="K55" i="80"/>
  <c r="K56" i="80" s="1"/>
  <c r="J55" i="80"/>
  <c r="J56" i="80" s="1"/>
  <c r="S55" i="80"/>
  <c r="S56" i="80" s="1"/>
  <c r="D20" i="82"/>
  <c r="C20" i="82"/>
  <c r="B20" i="82"/>
  <c r="B21" i="82" s="1"/>
  <c r="T28" i="84" l="1"/>
  <c r="D24" i="82"/>
  <c r="D26" i="82" s="1"/>
  <c r="C24" i="82"/>
  <c r="C29" i="82" s="1"/>
  <c r="B24" i="82"/>
  <c r="B29" i="82" s="1"/>
  <c r="I55" i="80" l="1"/>
  <c r="I56" i="80" s="1"/>
  <c r="T55" i="80"/>
  <c r="T56" i="80" s="1"/>
  <c r="R55" i="80"/>
  <c r="R56" i="80" s="1"/>
  <c r="Q55" i="80"/>
  <c r="Q56" i="80" s="1"/>
  <c r="P55" i="80"/>
  <c r="P56" i="8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mthomas</author>
  </authors>
  <commentList>
    <comment ref="A60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mthomas: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mthomas</author>
  </authors>
  <commentList>
    <comment ref="A62" authorId="0" shapeId="0" xr:uid="{472F1975-1990-41DB-AD56-2A1D7307C86A}">
      <text>
        <r>
          <rPr>
            <b/>
            <sz val="9"/>
            <color indexed="81"/>
            <rFont val="Tahoma"/>
            <family val="2"/>
          </rPr>
          <t>mthomas: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mthomas</author>
  </authors>
  <commentList>
    <comment ref="A32" authorId="0" shapeId="0" xr:uid="{1439D4AA-8F77-4DC9-98D8-6B46B1353F1A}">
      <text>
        <r>
          <rPr>
            <b/>
            <sz val="9"/>
            <color indexed="81"/>
            <rFont val="Tahoma"/>
            <family val="2"/>
          </rPr>
          <t>mthomas: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mthomas</author>
  </authors>
  <commentList>
    <comment ref="A37" authorId="0" shapeId="0" xr:uid="{9836142A-721C-4D72-B798-C386DF6B3B80}">
      <text>
        <r>
          <rPr>
            <b/>
            <sz val="9"/>
            <color indexed="81"/>
            <rFont val="Tahoma"/>
            <family val="2"/>
          </rPr>
          <t>mthomas: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<sst xmlns="http://schemas.openxmlformats.org/spreadsheetml/2006/main" count="905" uniqueCount="373">
  <si>
    <t>SIDE</t>
  </si>
  <si>
    <t>STATION</t>
  </si>
  <si>
    <t>SHEET NO.</t>
  </si>
  <si>
    <t>FROM</t>
  </si>
  <si>
    <t>TO</t>
  </si>
  <si>
    <t>REF. NO.</t>
  </si>
  <si>
    <t>TOTALS CARRIED TO GENERAL SUMMARY</t>
  </si>
  <si>
    <t>FT</t>
  </si>
  <si>
    <t>EACH</t>
  </si>
  <si>
    <t>LOCATION</t>
  </si>
  <si>
    <t>4" CONCRETE WALK</t>
  </si>
  <si>
    <t>SF</t>
  </si>
  <si>
    <t>8" CONCRETE WALK</t>
  </si>
  <si>
    <t>REFERENCE NO.</t>
  </si>
  <si>
    <t>DRIVE TYPE</t>
  </si>
  <si>
    <t>APRON AREA</t>
  </si>
  <si>
    <t>EXCAVATION</t>
  </si>
  <si>
    <t>SUBGRADE COMPACTION</t>
  </si>
  <si>
    <t>FULL DEPTH PAVEMENT SAWING</t>
  </si>
  <si>
    <t>SY</t>
  </si>
  <si>
    <t>CY</t>
  </si>
  <si>
    <t>TOTALS CARRIED TO THE GENERAL SUMMARY</t>
  </si>
  <si>
    <t>DR-1</t>
  </si>
  <si>
    <t>DR-2</t>
  </si>
  <si>
    <t>DR-3</t>
  </si>
  <si>
    <t>WIDTH AT EDGE OF PAVEMENT "WC"</t>
  </si>
  <si>
    <t>WIDTH OF DRIVE "WD"</t>
  </si>
  <si>
    <t>APRON LENGTH  "L1"</t>
  </si>
  <si>
    <t>"R1" (LEFT SIDE RADII OF DRIVE LOOKING FROM CL</t>
  </si>
  <si>
    <t>"R2" (LEFT SIDE RADII OF DRIVE LOOKING FROM CL</t>
  </si>
  <si>
    <t>SUBTOTALS</t>
  </si>
  <si>
    <t>TOTALS</t>
  </si>
  <si>
    <t xml:space="preserve">DEDUCT FOR </t>
  </si>
  <si>
    <t>DRIVEWAYS</t>
  </si>
  <si>
    <t xml:space="preserve">SUBTOTALS THIS </t>
  </si>
  <si>
    <t>SHEET</t>
  </si>
  <si>
    <t xml:space="preserve">TOTALS CARRIED </t>
  </si>
  <si>
    <t xml:space="preserve"> TO SHEET NO.</t>
  </si>
  <si>
    <t xml:space="preserve"> TO GENERAL </t>
  </si>
  <si>
    <t>SUMMARY</t>
  </si>
  <si>
    <t>8" NON-REINFORCED CONCRETE PAVEMENT, CLASS QC 1P</t>
  </si>
  <si>
    <t>LT.</t>
  </si>
  <si>
    <t>COMM.</t>
  </si>
  <si>
    <t>CONC.</t>
  </si>
  <si>
    <t>EXISTING APRON MATERIAL</t>
  </si>
  <si>
    <t>PROPOSED APRON MATERIAL</t>
  </si>
  <si>
    <t>711+71</t>
  </si>
  <si>
    <t>713+95</t>
  </si>
  <si>
    <t>716+24</t>
  </si>
  <si>
    <t>15.0/58.0</t>
  </si>
  <si>
    <t>15.0/29.0</t>
  </si>
  <si>
    <t>EMBANKMENT</t>
  </si>
  <si>
    <t>SEEDING AND MULCHING</t>
  </si>
  <si>
    <t>C-1</t>
  </si>
  <si>
    <t>W. 48TH ST.</t>
  </si>
  <si>
    <t>CURB, TYPE 6</t>
  </si>
  <si>
    <t>702+95.26</t>
  </si>
  <si>
    <t>706+84.66</t>
  </si>
  <si>
    <t>C-2</t>
  </si>
  <si>
    <t>702+95.98</t>
  </si>
  <si>
    <t>RT.</t>
  </si>
  <si>
    <t>706+68.41</t>
  </si>
  <si>
    <t>S.R. 84 (COLLINS BLVD.)</t>
  </si>
  <si>
    <t>C-3</t>
  </si>
  <si>
    <t>707+66.31</t>
  </si>
  <si>
    <t>717+65.78</t>
  </si>
  <si>
    <t>C-4</t>
  </si>
  <si>
    <t>708+02.31</t>
  </si>
  <si>
    <t>718+03.41</t>
  </si>
  <si>
    <t>702+94.88</t>
  </si>
  <si>
    <t>CR-2</t>
  </si>
  <si>
    <t>717+46.80</t>
  </si>
  <si>
    <t>717+62.38</t>
  </si>
  <si>
    <t>CR-3</t>
  </si>
  <si>
    <t>717+73.24</t>
  </si>
  <si>
    <t>717+87.88</t>
  </si>
  <si>
    <t>M-1</t>
  </si>
  <si>
    <t>WALK REMOVED</t>
  </si>
  <si>
    <t>MAIN AVE.</t>
  </si>
  <si>
    <t>19+83.70</t>
  </si>
  <si>
    <t>CL</t>
  </si>
  <si>
    <t>M-2</t>
  </si>
  <si>
    <t>20+00.00</t>
  </si>
  <si>
    <t>M-3</t>
  </si>
  <si>
    <t>709+05.76</t>
  </si>
  <si>
    <t>M-4</t>
  </si>
  <si>
    <t>710+63.01</t>
  </si>
  <si>
    <t>M-5</t>
  </si>
  <si>
    <t>712+99.30</t>
  </si>
  <si>
    <t>M-6</t>
  </si>
  <si>
    <t>713+15.75</t>
  </si>
  <si>
    <t>M-7</t>
  </si>
  <si>
    <t>713+99.12</t>
  </si>
  <si>
    <t>715+71.68</t>
  </si>
  <si>
    <t>M-8</t>
  </si>
  <si>
    <t>717+51.72</t>
  </si>
  <si>
    <t>M-9</t>
  </si>
  <si>
    <t>R-1</t>
  </si>
  <si>
    <t>702+95.40</t>
  </si>
  <si>
    <t>R-2</t>
  </si>
  <si>
    <t>702+96.52</t>
  </si>
  <si>
    <t>R-3</t>
  </si>
  <si>
    <t>R-4</t>
  </si>
  <si>
    <t>707+93.36</t>
  </si>
  <si>
    <t>718+02.42</t>
  </si>
  <si>
    <t>GUARDRAIL REMOVED</t>
  </si>
  <si>
    <t>R-5</t>
  </si>
  <si>
    <t>GR-1</t>
  </si>
  <si>
    <t>708+07.31</t>
  </si>
  <si>
    <t>GUARDRAIL, TYPE MGS</t>
  </si>
  <si>
    <t>ANCHOR ASSEMBLY, MGS TYPE E</t>
  </si>
  <si>
    <t>MGS BRIDGE TERMINAL ASSEMBLY, TYPE 1</t>
  </si>
  <si>
    <t>W-1</t>
  </si>
  <si>
    <t>703+05.29</t>
  </si>
  <si>
    <t>W-2</t>
  </si>
  <si>
    <t>702+99.09</t>
  </si>
  <si>
    <t>703+05.05</t>
  </si>
  <si>
    <t>W-3</t>
  </si>
  <si>
    <t>705+21.92</t>
  </si>
  <si>
    <t>705+26.92</t>
  </si>
  <si>
    <t>W-4</t>
  </si>
  <si>
    <t>708+12.62</t>
  </si>
  <si>
    <t>708+27.79</t>
  </si>
  <si>
    <t>W-5</t>
  </si>
  <si>
    <t>713+65.29</t>
  </si>
  <si>
    <t>713+75.07</t>
  </si>
  <si>
    <t>W-6</t>
  </si>
  <si>
    <t>717+29.27</t>
  </si>
  <si>
    <t>717+48.35</t>
  </si>
  <si>
    <t>W-7</t>
  </si>
  <si>
    <t>717+57.18</t>
  </si>
  <si>
    <t>717+65.87</t>
  </si>
  <si>
    <t>CATCH BASIN REMVOED</t>
  </si>
  <si>
    <t>D-1</t>
  </si>
  <si>
    <t>DX-4</t>
  </si>
  <si>
    <t>703+10.75</t>
  </si>
  <si>
    <t>703+15.45</t>
  </si>
  <si>
    <t>DX-5</t>
  </si>
  <si>
    <t>DX-6</t>
  </si>
  <si>
    <t>703+17.20</t>
  </si>
  <si>
    <t>MANHOLE ADJUSTED TO GRADE, AS PER PLAN</t>
  </si>
  <si>
    <t>DX-7</t>
  </si>
  <si>
    <t>703+18.59</t>
  </si>
  <si>
    <t>DX-8</t>
  </si>
  <si>
    <t>705+22.63</t>
  </si>
  <si>
    <t>DX-9</t>
  </si>
  <si>
    <t>705+23.09</t>
  </si>
  <si>
    <t>DX-10</t>
  </si>
  <si>
    <t>705+24.42</t>
  </si>
  <si>
    <t>DX-11</t>
  </si>
  <si>
    <t>706+55.53</t>
  </si>
  <si>
    <t>707+02.18</t>
  </si>
  <si>
    <t>DX-12</t>
  </si>
  <si>
    <t>DX-16</t>
  </si>
  <si>
    <t>708+17.62</t>
  </si>
  <si>
    <t>DX-17</t>
  </si>
  <si>
    <t>708+18.29</t>
  </si>
  <si>
    <t>DX-19</t>
  </si>
  <si>
    <t>712+89.89</t>
  </si>
  <si>
    <t>DX-20</t>
  </si>
  <si>
    <t>713+61.81</t>
  </si>
  <si>
    <t>DX-21</t>
  </si>
  <si>
    <t>713+66.95</t>
  </si>
  <si>
    <t>DX-22</t>
  </si>
  <si>
    <t>715+65.17</t>
  </si>
  <si>
    <t>DX-23</t>
  </si>
  <si>
    <t>715+73.26</t>
  </si>
  <si>
    <t>DX-24</t>
  </si>
  <si>
    <t>716+21.62</t>
  </si>
  <si>
    <t>DX-26</t>
  </si>
  <si>
    <t>717+39.92</t>
  </si>
  <si>
    <t>DX-27</t>
  </si>
  <si>
    <t>717+59.98</t>
  </si>
  <si>
    <t>DX-28</t>
  </si>
  <si>
    <t>717+64.30</t>
  </si>
  <si>
    <t>DX-29</t>
  </si>
  <si>
    <t>717+85.70</t>
  </si>
  <si>
    <t>DX-30</t>
  </si>
  <si>
    <t>717+94.84</t>
  </si>
  <si>
    <t>CATCH BASIN, NO. 3A</t>
  </si>
  <si>
    <t>P-1</t>
  </si>
  <si>
    <t>703+06.11</t>
  </si>
  <si>
    <t>12" CONDUIT, TYPE B, 706.08</t>
  </si>
  <si>
    <t>P-2</t>
  </si>
  <si>
    <t>12" CONDUIT, TYPE B</t>
  </si>
  <si>
    <t>P-3</t>
  </si>
  <si>
    <t>703+18.37</t>
  </si>
  <si>
    <t>D-2</t>
  </si>
  <si>
    <t>D-3</t>
  </si>
  <si>
    <t>P-4</t>
  </si>
  <si>
    <t>705+18.09</t>
  </si>
  <si>
    <t>D-4</t>
  </si>
  <si>
    <t>8" CONDUIT, TYPE B, 706.08</t>
  </si>
  <si>
    <t>P-5</t>
  </si>
  <si>
    <t>6" CONDUIT, TYPE B, 707.33</t>
  </si>
  <si>
    <t>705+14.42</t>
  </si>
  <si>
    <t>D-5</t>
  </si>
  <si>
    <t>P-6</t>
  </si>
  <si>
    <t>P-7</t>
  </si>
  <si>
    <t>705+24.16</t>
  </si>
  <si>
    <t>6" CONDUIT, TYPE C, 706.08</t>
  </si>
  <si>
    <t>P-8</t>
  </si>
  <si>
    <t>705+24.24</t>
  </si>
  <si>
    <t>P-9</t>
  </si>
  <si>
    <t>705+28.09</t>
  </si>
  <si>
    <t>P-10</t>
  </si>
  <si>
    <t>705+34.42</t>
  </si>
  <si>
    <t>6" CONDUIT, TYPE B, 706.08</t>
  </si>
  <si>
    <t>P-11</t>
  </si>
  <si>
    <t>D-7</t>
  </si>
  <si>
    <t>708+13.29</t>
  </si>
  <si>
    <t>P-12</t>
  </si>
  <si>
    <t>D-6</t>
  </si>
  <si>
    <t>708+17.68</t>
  </si>
  <si>
    <t>P-13</t>
  </si>
  <si>
    <t>P-14</t>
  </si>
  <si>
    <t>708+18.22</t>
  </si>
  <si>
    <t>P-15</t>
  </si>
  <si>
    <t>708+23.98</t>
  </si>
  <si>
    <t>P-16</t>
  </si>
  <si>
    <t>712+79.89</t>
  </si>
  <si>
    <t>D-8</t>
  </si>
  <si>
    <t>18" CONDUIT, TYPE B, 706.02</t>
  </si>
  <si>
    <t>P-17</t>
  </si>
  <si>
    <t>712+99.86</t>
  </si>
  <si>
    <t>P-18</t>
  </si>
  <si>
    <t>713+57.22</t>
  </si>
  <si>
    <t>D-10</t>
  </si>
  <si>
    <t>P-19</t>
  </si>
  <si>
    <t>D-9</t>
  </si>
  <si>
    <t>713+62.37</t>
  </si>
  <si>
    <t>12" CONDUIT, TYPE B, 706.02</t>
  </si>
  <si>
    <t>P-20</t>
  </si>
  <si>
    <t>713+66.23</t>
  </si>
  <si>
    <t>P-21</t>
  </si>
  <si>
    <t>713+69.95</t>
  </si>
  <si>
    <t>8" CONDUIT, TYPE C, 707.33</t>
  </si>
  <si>
    <t>P-22</t>
  </si>
  <si>
    <t>713+76.70</t>
  </si>
  <si>
    <t>P-23</t>
  </si>
  <si>
    <t>715+55.17</t>
  </si>
  <si>
    <t>D-11</t>
  </si>
  <si>
    <t>CATCH BASIN, NO. 3A, AS PER PLAN</t>
  </si>
  <si>
    <t>P-24</t>
  </si>
  <si>
    <t>715+66.66</t>
  </si>
  <si>
    <t>P-25</t>
  </si>
  <si>
    <t>715+75.13</t>
  </si>
  <si>
    <t>24" CONDUIT, TYPE B, 706.02</t>
  </si>
  <si>
    <t>P-26</t>
  </si>
  <si>
    <t>715+72.39</t>
  </si>
  <si>
    <t>D-12</t>
  </si>
  <si>
    <t>P-27</t>
  </si>
  <si>
    <t>717+30.06</t>
  </si>
  <si>
    <t>D-13</t>
  </si>
  <si>
    <t>P-28</t>
  </si>
  <si>
    <t>717+45.83</t>
  </si>
  <si>
    <t>12" CONDUIT, TYPE C, 706.02</t>
  </si>
  <si>
    <t>P-29</t>
  </si>
  <si>
    <t>717+49.86</t>
  </si>
  <si>
    <t>P-30</t>
  </si>
  <si>
    <t>D-14</t>
  </si>
  <si>
    <t>717+66.16</t>
  </si>
  <si>
    <t>P-31</t>
  </si>
  <si>
    <t>717+59.84</t>
  </si>
  <si>
    <t>D-15</t>
  </si>
  <si>
    <t>P-32</t>
  </si>
  <si>
    <t>717+61.35</t>
  </si>
  <si>
    <t>P-33</t>
  </si>
  <si>
    <t>717+92.02</t>
  </si>
  <si>
    <t>D-16</t>
  </si>
  <si>
    <t>4" BASE PIPE UNDERDRAINS WITH GEOTEXTILE FABRIC</t>
  </si>
  <si>
    <t>4" CONDUIT, TYPE F FOR UNDERDRAIN OUTLET</t>
  </si>
  <si>
    <t>BENDS &amp; BRANCHES</t>
  </si>
  <si>
    <t>FOR INFORMATION ONLY</t>
  </si>
  <si>
    <r>
      <t>4" X 45</t>
    </r>
    <r>
      <rPr>
        <sz val="11"/>
        <rFont val="Aptos Narrow"/>
        <family val="2"/>
      </rPr>
      <t>°</t>
    </r>
    <r>
      <rPr>
        <sz val="11"/>
        <rFont val="Tahoma"/>
        <family val="2"/>
      </rPr>
      <t xml:space="preserve"> BEND</t>
    </r>
  </si>
  <si>
    <t>UD-1</t>
  </si>
  <si>
    <t>UD-2</t>
  </si>
  <si>
    <t>UD-3</t>
  </si>
  <si>
    <t>UD-4</t>
  </si>
  <si>
    <t>UD-5</t>
  </si>
  <si>
    <t>UD-6</t>
  </si>
  <si>
    <t>UD-7</t>
  </si>
  <si>
    <t>UD-8</t>
  </si>
  <si>
    <t>UD-9</t>
  </si>
  <si>
    <t>UD-10</t>
  </si>
  <si>
    <t>UD-11</t>
  </si>
  <si>
    <t>UD-12</t>
  </si>
  <si>
    <t>UD-13</t>
  </si>
  <si>
    <t>UD-14</t>
  </si>
  <si>
    <t>UD-15</t>
  </si>
  <si>
    <t>UD-16</t>
  </si>
  <si>
    <t>UD-17</t>
  </si>
  <si>
    <t>UD-18</t>
  </si>
  <si>
    <t>UD-10A</t>
  </si>
  <si>
    <t>702+96.06</t>
  </si>
  <si>
    <t>702+96.98</t>
  </si>
  <si>
    <t>705+19.42</t>
  </si>
  <si>
    <t>706+68.39</t>
  </si>
  <si>
    <t>707+66.34</t>
  </si>
  <si>
    <t>708+02.30</t>
  </si>
  <si>
    <t>712+94.89</t>
  </si>
  <si>
    <t>713+67.06</t>
  </si>
  <si>
    <t>715+70.17</t>
  </si>
  <si>
    <t>713+71.72</t>
  </si>
  <si>
    <t>715+78.11</t>
  </si>
  <si>
    <t>717+45.01</t>
  </si>
  <si>
    <t>717+64.53</t>
  </si>
  <si>
    <t>717+64.82</t>
  </si>
  <si>
    <t>718+02.46</t>
  </si>
  <si>
    <t>PAVEMENT REMOVED</t>
  </si>
  <si>
    <t xml:space="preserve">TOTAL CARRIED </t>
  </si>
  <si>
    <t>-</t>
  </si>
  <si>
    <t>U-1</t>
  </si>
  <si>
    <t>704+50.89</t>
  </si>
  <si>
    <t>CATCH BASIN, NO. 3</t>
  </si>
  <si>
    <t>MONUMENT ASSEMBLY ADJUSTED TO GRADE, AS PER PLAN</t>
  </si>
  <si>
    <t>CURB RAMP, AS PER PLAN</t>
  </si>
  <si>
    <t>CURB REMOVED, AS PER PLAN</t>
  </si>
  <si>
    <t>BARRIER REFLECTOR, TYPE 2 (BIDIRECTIONAL)</t>
  </si>
  <si>
    <t>P.21</t>
  </si>
  <si>
    <t>P.20</t>
  </si>
  <si>
    <t>P.22</t>
  </si>
  <si>
    <t>P.26</t>
  </si>
  <si>
    <t>P.27</t>
  </si>
  <si>
    <t>P.28</t>
  </si>
  <si>
    <t>P.29</t>
  </si>
  <si>
    <t>P.30</t>
  </si>
  <si>
    <t>P.31</t>
  </si>
  <si>
    <t>P.32</t>
  </si>
  <si>
    <t>P.33</t>
  </si>
  <si>
    <t>P.34</t>
  </si>
  <si>
    <t>P.35</t>
  </si>
  <si>
    <t>P.36</t>
  </si>
  <si>
    <t>P.37</t>
  </si>
  <si>
    <t>P.5</t>
  </si>
  <si>
    <t>P.23</t>
  </si>
  <si>
    <t>SUBTOTALS CARRIED TO SHEET NO. P.19</t>
  </si>
  <si>
    <t>SUBTOTALS CARRIED FROM SHEET NO. P.18</t>
  </si>
  <si>
    <t>PIPE REMOVED, 24" DIAMETER AND UNDER</t>
  </si>
  <si>
    <t>DX-18</t>
  </si>
  <si>
    <t>4" PLUG</t>
  </si>
  <si>
    <t>711+20</t>
  </si>
  <si>
    <t>UD-9A</t>
  </si>
  <si>
    <t>UD-10B</t>
  </si>
  <si>
    <t>W-9</t>
  </si>
  <si>
    <t>W-11</t>
  </si>
  <si>
    <t>W-12</t>
  </si>
  <si>
    <t>702+38.51</t>
  </si>
  <si>
    <t>702+39.90</t>
  </si>
  <si>
    <t>702+49.44</t>
  </si>
  <si>
    <t>703+16.26</t>
  </si>
  <si>
    <t>703+22.14</t>
  </si>
  <si>
    <t>W-8</t>
  </si>
  <si>
    <t>712+77.88</t>
  </si>
  <si>
    <t>713+01.81</t>
  </si>
  <si>
    <t>W-10</t>
  </si>
  <si>
    <t>715+53.18</t>
  </si>
  <si>
    <t>715+77.10</t>
  </si>
  <si>
    <t>W-13</t>
  </si>
  <si>
    <t>COLLINS BLVD.</t>
  </si>
  <si>
    <t>717+94.22</t>
  </si>
  <si>
    <t>718+03.37</t>
  </si>
  <si>
    <t>W-14</t>
  </si>
  <si>
    <t>718+05.73</t>
  </si>
  <si>
    <t>718+07.77</t>
  </si>
  <si>
    <t>CR-4</t>
  </si>
  <si>
    <t>CR-1</t>
  </si>
  <si>
    <t>702+50.05</t>
  </si>
  <si>
    <t>CR-5</t>
  </si>
  <si>
    <t>702+47.78</t>
  </si>
  <si>
    <t>717+94.38</t>
  </si>
  <si>
    <t>718+01.96</t>
  </si>
  <si>
    <t>702+47.77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</si>
</sst>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&quot;$&quot;#,##0\ ;\(&quot;$&quot;#,##0\)"/>
    <numFmt numFmtId="166" formatCode="m/d"/>
    <numFmt numFmtId="167" formatCode="##\+##.00"/>
    <numFmt numFmtId="168" formatCode="####\+##.00"/>
    <numFmt numFmtId="169" formatCode="####\+##"/>
  </numFmts>
  <fonts count="21" x14ac:knownFonts="1">
    <font>
      <sz val="10"/>
      <name val="Arial"/>
    </font>
    <font>
      <sz val="10"/>
      <name val="Arial"/>
      <family val="2"/>
    </font>
    <font>
      <sz val="10"/>
      <name val="Tahoma"/>
      <family val="2"/>
    </font>
    <font>
      <b/>
      <sz val="12"/>
      <name val="Tahoma"/>
      <family val="2"/>
    </font>
    <font>
      <sz val="12"/>
      <name val="Tahoma"/>
      <family val="2"/>
    </font>
    <font>
      <sz val="10"/>
      <color indexed="10"/>
      <name val="Tahoma"/>
      <family val="2"/>
    </font>
    <font>
      <b/>
      <sz val="10"/>
      <name val="Tahoma"/>
      <family val="2"/>
    </font>
    <font>
      <b/>
      <sz val="11"/>
      <name val="Tahoma"/>
      <family val="2"/>
    </font>
    <font>
      <sz val="11"/>
      <name val="Tahoma"/>
      <family val="2"/>
    </font>
    <font>
      <sz val="12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0"/>
      <color theme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1"/>
      <name val="Aptos Narrow"/>
      <family val="2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0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 diagonalUp="1" diagonalDown="1"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medium">
        <color indexed="64"/>
      </diagonal>
    </border>
  </borders>
  <cellStyleXfs count="17">
    <xf numFmtId="0" fontId="0" fillId="0" borderId="0"/>
    <xf numFmtId="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1" fillId="0" borderId="0"/>
    <xf numFmtId="0" fontId="1" fillId="0" borderId="0"/>
    <xf numFmtId="0" fontId="13" fillId="0" borderId="0" applyNumberFormat="0" applyFont="0" applyFill="0" applyAlignment="0" applyProtection="0"/>
    <xf numFmtId="0" fontId="14" fillId="0" borderId="0" applyNumberFormat="0" applyFont="0" applyFill="0" applyAlignment="0" applyProtection="0"/>
    <xf numFmtId="0" fontId="1" fillId="0" borderId="17" applyNumberFormat="0" applyFont="0" applyBorder="0" applyAlignment="0" applyProtection="0"/>
    <xf numFmtId="0" fontId="15" fillId="0" borderId="0" applyNumberFormat="0" applyFont="0" applyFill="0" applyAlignment="0" applyProtection="0"/>
    <xf numFmtId="0" fontId="16" fillId="0" borderId="0" applyNumberFormat="0" applyFont="0" applyFill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ont="0" applyFill="0" applyAlignment="0" applyProtection="0"/>
    <xf numFmtId="0" fontId="19" fillId="0" borderId="0" applyNumberFormat="0" applyFont="0" applyFill="0" applyAlignment="0" applyProtection="0"/>
    <xf numFmtId="0" fontId="13" fillId="0" borderId="0" applyNumberFormat="0" applyFont="0" applyFill="0" applyAlignment="0" applyProtection="0"/>
    <xf numFmtId="0" fontId="14" fillId="0" borderId="0" applyNumberFormat="0" applyFont="0" applyFill="0" applyAlignment="0" applyProtection="0"/>
  </cellStyleXfs>
  <cellXfs count="152">
    <xf numFmtId="0" fontId="0" fillId="0" borderId="0" xfId="0"/>
    <xf numFmtId="0" fontId="5" fillId="0" borderId="0" xfId="0" applyFont="1" applyAlignment="1">
      <alignment horizontal="center" vertical="center"/>
    </xf>
    <xf numFmtId="0" fontId="5" fillId="0" borderId="0" xfId="0" applyFont="1"/>
    <xf numFmtId="2" fontId="5" fillId="0" borderId="0" xfId="0" applyNumberFormat="1" applyFont="1" applyAlignment="1">
      <alignment horizontal="center" vertical="center"/>
    </xf>
    <xf numFmtId="0" fontId="4" fillId="0" borderId="0" xfId="0" applyFont="1"/>
    <xf numFmtId="0" fontId="6" fillId="0" borderId="0" xfId="0" applyFont="1" applyAlignment="1">
      <alignment wrapText="1"/>
    </xf>
    <xf numFmtId="0" fontId="2" fillId="0" borderId="0" xfId="0" applyFont="1"/>
    <xf numFmtId="2" fontId="2" fillId="0" borderId="0" xfId="0" applyNumberFormat="1" applyFont="1"/>
    <xf numFmtId="0" fontId="8" fillId="0" borderId="1" xfId="0" applyFont="1" applyBorder="1" applyAlignment="1">
      <alignment horizontal="center" vertical="center"/>
    </xf>
    <xf numFmtId="168" fontId="8" fillId="0" borderId="5" xfId="0" applyNumberFormat="1" applyFont="1" applyBorder="1" applyAlignment="1">
      <alignment horizontal="center" vertical="center"/>
    </xf>
    <xf numFmtId="169" fontId="8" fillId="0" borderId="5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69" fontId="2" fillId="0" borderId="0" xfId="0" applyNumberFormat="1" applyFont="1" applyAlignment="1">
      <alignment horizontal="center" vertical="center"/>
    </xf>
    <xf numFmtId="167" fontId="8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textRotation="90" wrapText="1"/>
    </xf>
    <xf numFmtId="0" fontId="0" fillId="0" borderId="0" xfId="0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1" fontId="8" fillId="0" borderId="5" xfId="0" applyNumberFormat="1" applyFont="1" applyBorder="1" applyAlignment="1">
      <alignment horizontal="center" vertical="center"/>
    </xf>
    <xf numFmtId="164" fontId="8" fillId="0" borderId="3" xfId="0" applyNumberFormat="1" applyFont="1" applyBorder="1" applyAlignment="1">
      <alignment horizontal="center" vertical="center"/>
    </xf>
    <xf numFmtId="1" fontId="8" fillId="0" borderId="14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1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 textRotation="90"/>
    </xf>
    <xf numFmtId="0" fontId="0" fillId="0" borderId="0" xfId="0" applyAlignment="1">
      <alignment horizontal="center" vertical="center" textRotation="90"/>
    </xf>
    <xf numFmtId="1" fontId="8" fillId="0" borderId="21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68" fontId="8" fillId="0" borderId="0" xfId="0" applyNumberFormat="1" applyFont="1" applyAlignment="1">
      <alignment horizontal="center" vertical="center"/>
    </xf>
    <xf numFmtId="169" fontId="8" fillId="0" borderId="0" xfId="0" applyNumberFormat="1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1" fontId="8" fillId="0" borderId="6" xfId="0" applyNumberFormat="1" applyFont="1" applyBorder="1" applyAlignment="1">
      <alignment horizontal="center" vertical="center"/>
    </xf>
    <xf numFmtId="1" fontId="5" fillId="0" borderId="0" xfId="0" applyNumberFormat="1" applyFont="1" applyAlignment="1">
      <alignment horizontal="center" vertical="center"/>
    </xf>
    <xf numFmtId="1" fontId="8" fillId="0" borderId="3" xfId="0" applyNumberFormat="1" applyFont="1" applyBorder="1" applyAlignment="1">
      <alignment horizontal="center" vertical="center" wrapText="1"/>
    </xf>
    <xf numFmtId="1" fontId="2" fillId="0" borderId="0" xfId="0" applyNumberFormat="1" applyFont="1"/>
    <xf numFmtId="3" fontId="8" fillId="0" borderId="5" xfId="0" applyNumberFormat="1" applyFont="1" applyBorder="1" applyAlignment="1">
      <alignment horizontal="center" vertical="center"/>
    </xf>
    <xf numFmtId="1" fontId="12" fillId="0" borderId="15" xfId="0" applyNumberFormat="1" applyFont="1" applyBorder="1" applyAlignment="1">
      <alignment horizontal="center" vertical="center"/>
    </xf>
    <xf numFmtId="1" fontId="12" fillId="0" borderId="16" xfId="0" applyNumberFormat="1" applyFont="1" applyBorder="1" applyAlignment="1">
      <alignment horizontal="center" vertical="center"/>
    </xf>
    <xf numFmtId="164" fontId="8" fillId="0" borderId="6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7" fontId="8" fillId="0" borderId="1" xfId="0" applyNumberFormat="1" applyFont="1" applyBorder="1" applyAlignment="1">
      <alignment horizontal="center" vertical="center"/>
    </xf>
    <xf numFmtId="164" fontId="8" fillId="0" borderId="5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2" fontId="8" fillId="0" borderId="6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/>
    </xf>
    <xf numFmtId="2" fontId="8" fillId="0" borderId="22" xfId="0" applyNumberFormat="1" applyFont="1" applyBorder="1" applyAlignment="1">
      <alignment horizontal="center" vertical="center"/>
    </xf>
    <xf numFmtId="2" fontId="8" fillId="0" borderId="14" xfId="0" applyNumberFormat="1" applyFont="1" applyBorder="1" applyAlignment="1">
      <alignment horizontal="center" vertical="center"/>
    </xf>
    <xf numFmtId="1" fontId="7" fillId="0" borderId="0" xfId="0" applyNumberFormat="1" applyFont="1" applyAlignment="1">
      <alignment horizontal="center" vertical="center" textRotation="90"/>
    </xf>
    <xf numFmtId="0" fontId="8" fillId="0" borderId="6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164" fontId="8" fillId="0" borderId="23" xfId="0" applyNumberFormat="1" applyFont="1" applyBorder="1" applyAlignment="1">
      <alignment horizontal="center" vertical="center"/>
    </xf>
    <xf numFmtId="2" fontId="8" fillId="0" borderId="23" xfId="0" applyNumberFormat="1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4" xfId="0" quotePrefix="1" applyFont="1" applyBorder="1" applyAlignment="1">
      <alignment horizontal="center" vertical="center"/>
    </xf>
    <xf numFmtId="0" fontId="7" fillId="0" borderId="27" xfId="0" quotePrefix="1" applyFont="1" applyBorder="1" applyAlignment="1">
      <alignment horizontal="center" vertical="center"/>
    </xf>
    <xf numFmtId="0" fontId="7" fillId="0" borderId="28" xfId="0" quotePrefix="1" applyFont="1" applyBorder="1" applyAlignment="1">
      <alignment horizontal="center" vertical="center"/>
    </xf>
    <xf numFmtId="0" fontId="7" fillId="0" borderId="4" xfId="0" quotePrefix="1" applyFont="1" applyBorder="1" applyAlignment="1">
      <alignment horizontal="center"/>
    </xf>
    <xf numFmtId="0" fontId="7" fillId="0" borderId="26" xfId="0" quotePrefix="1" applyFont="1" applyBorder="1" applyAlignment="1">
      <alignment horizont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169" fontId="8" fillId="0" borderId="1" xfId="0" applyNumberFormat="1" applyFont="1" applyBorder="1" applyAlignment="1">
      <alignment horizontal="center" vertical="center"/>
    </xf>
    <xf numFmtId="0" fontId="0" fillId="0" borderId="19" xfId="0" applyBorder="1"/>
    <xf numFmtId="1" fontId="8" fillId="0" borderId="20" xfId="0" applyNumberFormat="1" applyFont="1" applyBorder="1" applyAlignment="1">
      <alignment horizontal="center" vertical="center"/>
    </xf>
    <xf numFmtId="1" fontId="8" fillId="0" borderId="26" xfId="0" applyNumberFormat="1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 wrapText="1"/>
    </xf>
    <xf numFmtId="1" fontId="8" fillId="0" borderId="30" xfId="0" applyNumberFormat="1" applyFont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/>
    </xf>
    <xf numFmtId="2" fontId="8" fillId="0" borderId="10" xfId="0" applyNumberFormat="1" applyFont="1" applyBorder="1" applyAlignment="1">
      <alignment horizontal="center" vertical="center"/>
    </xf>
    <xf numFmtId="1" fontId="8" fillId="0" borderId="16" xfId="0" applyNumberFormat="1" applyFont="1" applyBorder="1" applyAlignment="1">
      <alignment horizontal="center" vertical="center"/>
    </xf>
    <xf numFmtId="1" fontId="8" fillId="0" borderId="3" xfId="0" applyNumberFormat="1" applyFont="1" applyBorder="1" applyAlignment="1">
      <alignment horizontal="center" vertical="center" textRotation="90" wrapText="1"/>
    </xf>
    <xf numFmtId="1" fontId="0" fillId="0" borderId="5" xfId="0" applyNumberFormat="1" applyBorder="1" applyAlignment="1">
      <alignment horizontal="center" vertical="center" textRotation="90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" fontId="8" fillId="0" borderId="2" xfId="0" applyNumberFormat="1" applyFont="1" applyBorder="1" applyAlignment="1">
      <alignment horizontal="center" vertical="center"/>
    </xf>
    <xf numFmtId="1" fontId="12" fillId="0" borderId="15" xfId="0" applyNumberFormat="1" applyFont="1" applyBorder="1" applyAlignment="1">
      <alignment horizontal="center" vertical="center"/>
    </xf>
    <xf numFmtId="1" fontId="12" fillId="0" borderId="16" xfId="0" applyNumberFormat="1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" fontId="8" fillId="0" borderId="5" xfId="0" applyNumberFormat="1" applyFont="1" applyBorder="1" applyAlignment="1">
      <alignment horizontal="center" vertical="center" textRotation="90" wrapText="1"/>
    </xf>
    <xf numFmtId="0" fontId="3" fillId="0" borderId="20" xfId="0" quotePrefix="1" applyFont="1" applyBorder="1" applyAlignment="1">
      <alignment horizontal="center" vertical="center" wrapText="1"/>
    </xf>
    <xf numFmtId="0" fontId="3" fillId="0" borderId="8" xfId="0" quotePrefix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7" fillId="0" borderId="10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textRotation="90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textRotation="90" wrapText="1"/>
    </xf>
    <xf numFmtId="0" fontId="7" fillId="0" borderId="0" xfId="0" applyFont="1" applyAlignment="1">
      <alignment horizontal="center" vertical="center" textRotation="90"/>
    </xf>
    <xf numFmtId="1" fontId="8" fillId="0" borderId="0" xfId="0" applyNumberFormat="1" applyFon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7" fillId="0" borderId="20" xfId="0" quotePrefix="1" applyFont="1" applyBorder="1" applyAlignment="1">
      <alignment horizontal="center" vertical="center" wrapText="1"/>
    </xf>
    <xf numFmtId="0" fontId="7" fillId="0" borderId="8" xfId="0" quotePrefix="1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1" fontId="8" fillId="0" borderId="16" xfId="0" applyNumberFormat="1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textRotation="90" wrapText="1"/>
    </xf>
    <xf numFmtId="0" fontId="0" fillId="0" borderId="5" xfId="0" applyBorder="1" applyAlignment="1">
      <alignment horizontal="center" vertical="center" textRotation="90" wrapText="1"/>
    </xf>
    <xf numFmtId="0" fontId="3" fillId="0" borderId="20" xfId="0" applyFont="1" applyBorder="1" applyAlignment="1">
      <alignment horizontal="center" vertical="center"/>
    </xf>
    <xf numFmtId="0" fontId="0" fillId="0" borderId="8" xfId="0" applyBorder="1"/>
    <xf numFmtId="0" fontId="8" fillId="0" borderId="4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textRotation="90"/>
    </xf>
    <xf numFmtId="0" fontId="0" fillId="0" borderId="4" xfId="0" applyBorder="1" applyAlignment="1">
      <alignment horizontal="center" vertical="center" textRotation="90"/>
    </xf>
    <xf numFmtId="0" fontId="0" fillId="0" borderId="5" xfId="0" applyBorder="1" applyAlignment="1">
      <alignment horizontal="center" vertical="center" textRotation="90"/>
    </xf>
    <xf numFmtId="0" fontId="0" fillId="0" borderId="4" xfId="0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textRotation="90"/>
    </xf>
    <xf numFmtId="0" fontId="1" fillId="0" borderId="4" xfId="0" applyFont="1" applyBorder="1" applyAlignment="1">
      <alignment vertical="center" textRotation="90" wrapText="1"/>
    </xf>
    <xf numFmtId="1" fontId="8" fillId="0" borderId="27" xfId="0" applyNumberFormat="1" applyFont="1" applyBorder="1" applyAlignment="1">
      <alignment horizontal="center" vertical="center"/>
    </xf>
    <xf numFmtId="1" fontId="8" fillId="0" borderId="28" xfId="0" applyNumberFormat="1" applyFont="1" applyBorder="1" applyAlignment="1">
      <alignment horizontal="center" vertical="center"/>
    </xf>
    <xf numFmtId="1" fontId="8" fillId="0" borderId="29" xfId="0" applyNumberFormat="1" applyFont="1" applyBorder="1" applyAlignment="1">
      <alignment horizontal="center" vertical="center"/>
    </xf>
    <xf numFmtId="1" fontId="8" fillId="0" borderId="26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textRotation="90" wrapText="1"/>
    </xf>
    <xf numFmtId="1" fontId="8" fillId="0" borderId="9" xfId="0" applyNumberFormat="1" applyFont="1" applyBorder="1" applyAlignment="1">
      <alignment horizontal="center" vertical="center"/>
    </xf>
    <xf numFmtId="1" fontId="8" fillId="0" borderId="4" xfId="0" applyNumberFormat="1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</cellXfs>
  <cellStyles count="17">
    <cellStyle name="Comma0" xfId="1" xr:uid="{00000000-0005-0000-0000-000000000000}"/>
    <cellStyle name="Currency0" xfId="2" xr:uid="{00000000-0005-0000-0000-000001000000}"/>
    <cellStyle name="Date" xfId="3" xr:uid="{00000000-0005-0000-0000-000002000000}"/>
    <cellStyle name="Fixed" xfId="4" xr:uid="{00000000-0005-0000-0000-000003000000}"/>
    <cellStyle name="Heading 1 2" xfId="7" xr:uid="{00000000-0005-0000-0000-000004000000}"/>
    <cellStyle name="Heading 1 2 2" xfId="10" xr:uid="{00000000-0005-0000-0000-000005000000}"/>
    <cellStyle name="Heading 1 2 2 2" xfId="15" xr:uid="{74C829D5-29B8-4CF4-B8A3-65F9BDA5CD29}"/>
    <cellStyle name="Heading 1 3" xfId="13" xr:uid="{52E8C3DA-28DC-49E7-9CC2-7E5BB58C3010}"/>
    <cellStyle name="Heading 2 2" xfId="8" xr:uid="{00000000-0005-0000-0000-000006000000}"/>
    <cellStyle name="Heading 2 2 2" xfId="11" xr:uid="{00000000-0005-0000-0000-000007000000}"/>
    <cellStyle name="Heading 2 2 2 2" xfId="16" xr:uid="{D03B33DC-7282-43A1-8AAF-3723751BAE86}"/>
    <cellStyle name="Heading 2 3" xfId="14" xr:uid="{D15D95E7-4871-4545-8E05-8F34BA86FB15}"/>
    <cellStyle name="Hyperlink" xfId="12" builtinId="8" hidden="1"/>
    <cellStyle name="Normal" xfId="0" builtinId="0"/>
    <cellStyle name="Normal 2" xfId="5" xr:uid="{00000000-0005-0000-0000-00000A000000}"/>
    <cellStyle name="Normal 3" xfId="6" xr:uid="{00000000-0005-0000-0000-00000B000000}"/>
    <cellStyle name="Total 2" xfId="9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U301"/>
  <sheetViews>
    <sheetView tabSelected="1" topLeftCell="A6" zoomScaleNormal="100" zoomScaleSheetLayoutView="25" workbookViewId="0">
      <selection activeCell="J18" sqref="J18"/>
    </sheetView>
  </sheetViews>
  <sheetFormatPr defaultColWidth="8.85546875" defaultRowHeight="12.75" x14ac:dyDescent="0.2"/>
  <cols>
    <col min="1" max="1" width="6.7109375" style="6" customWidth="1"/>
    <col min="2" max="2" width="5.7109375" style="6" customWidth="1"/>
    <col min="3" max="3" width="0.85546875" style="6" customWidth="1"/>
    <col min="4" max="4" width="5.7109375" style="6" customWidth="1"/>
    <col min="5" max="5" width="25.7109375" style="6" customWidth="1"/>
    <col min="6" max="7" width="12.7109375" style="6" customWidth="1"/>
    <col min="8" max="8" width="7.7109375" style="6" customWidth="1"/>
    <col min="9" max="9" width="9.7109375" style="39" customWidth="1"/>
    <col min="10" max="21" width="9.7109375" style="6" customWidth="1"/>
    <col min="22" max="16384" width="8.85546875" style="6"/>
  </cols>
  <sheetData>
    <row r="1" spans="1:21" s="2" customFormat="1" ht="12.75" customHeight="1" x14ac:dyDescent="0.2">
      <c r="A1" s="1"/>
      <c r="B1" s="1"/>
      <c r="C1" s="1"/>
      <c r="D1" s="1"/>
      <c r="E1" s="1"/>
      <c r="F1" s="1"/>
      <c r="G1" s="1"/>
      <c r="H1" s="1"/>
      <c r="I1" s="37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s="2" customFormat="1" ht="12.75" customHeight="1" x14ac:dyDescent="0.2">
      <c r="A2" s="1"/>
      <c r="B2" s="1"/>
      <c r="C2" s="1"/>
      <c r="D2" s="1"/>
      <c r="E2" s="1"/>
      <c r="F2" s="3"/>
      <c r="G2" s="1"/>
      <c r="H2" s="1"/>
      <c r="I2" s="37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s="2" customFormat="1" ht="12.75" customHeight="1" x14ac:dyDescent="0.2">
      <c r="A3" s="1"/>
      <c r="B3" s="1"/>
      <c r="C3" s="1"/>
      <c r="D3" s="1"/>
      <c r="E3" s="1"/>
      <c r="F3" s="1"/>
      <c r="G3" s="1"/>
      <c r="H3" s="1"/>
      <c r="I3" s="37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s="4" customFormat="1" ht="12" customHeight="1" x14ac:dyDescent="0.2">
      <c r="A4" s="81" t="s">
        <v>5</v>
      </c>
      <c r="B4" s="98" t="s">
        <v>2</v>
      </c>
      <c r="C4" s="99"/>
      <c r="D4" s="100"/>
      <c r="E4" s="107" t="s">
        <v>9</v>
      </c>
      <c r="F4" s="87" t="s">
        <v>1</v>
      </c>
      <c r="G4" s="88"/>
      <c r="H4" s="81" t="s">
        <v>0</v>
      </c>
      <c r="I4" s="38">
        <v>202</v>
      </c>
      <c r="J4" s="38">
        <v>202</v>
      </c>
      <c r="K4" s="38">
        <v>202</v>
      </c>
      <c r="L4" s="38">
        <v>252</v>
      </c>
      <c r="M4" s="38">
        <v>606</v>
      </c>
      <c r="N4" s="38">
        <v>606</v>
      </c>
      <c r="O4" s="38">
        <v>606</v>
      </c>
      <c r="P4" s="38">
        <v>608</v>
      </c>
      <c r="Q4" s="38">
        <v>608</v>
      </c>
      <c r="R4" s="38">
        <v>608</v>
      </c>
      <c r="S4" s="38">
        <v>609</v>
      </c>
      <c r="T4" s="38">
        <v>623</v>
      </c>
      <c r="U4" s="38">
        <v>626</v>
      </c>
    </row>
    <row r="5" spans="1:21" s="4" customFormat="1" ht="39" customHeight="1" x14ac:dyDescent="0.2">
      <c r="A5" s="82"/>
      <c r="B5" s="101"/>
      <c r="C5" s="102"/>
      <c r="D5" s="103"/>
      <c r="E5" s="108"/>
      <c r="F5" s="89"/>
      <c r="G5" s="90"/>
      <c r="H5" s="82"/>
      <c r="I5" s="79" t="s">
        <v>317</v>
      </c>
      <c r="J5" s="79" t="s">
        <v>77</v>
      </c>
      <c r="K5" s="79" t="s">
        <v>105</v>
      </c>
      <c r="L5" s="79" t="s">
        <v>18</v>
      </c>
      <c r="M5" s="79" t="s">
        <v>109</v>
      </c>
      <c r="N5" s="79" t="s">
        <v>110</v>
      </c>
      <c r="O5" s="79" t="s">
        <v>111</v>
      </c>
      <c r="P5" s="79" t="s">
        <v>10</v>
      </c>
      <c r="Q5" s="79" t="s">
        <v>12</v>
      </c>
      <c r="R5" s="79" t="s">
        <v>316</v>
      </c>
      <c r="S5" s="79" t="s">
        <v>55</v>
      </c>
      <c r="T5" s="79" t="s">
        <v>315</v>
      </c>
      <c r="U5" s="79" t="s">
        <v>318</v>
      </c>
    </row>
    <row r="6" spans="1:21" s="5" customFormat="1" ht="132.6" customHeight="1" x14ac:dyDescent="0.2">
      <c r="A6" s="82"/>
      <c r="B6" s="101"/>
      <c r="C6" s="102"/>
      <c r="D6" s="103"/>
      <c r="E6" s="108"/>
      <c r="F6" s="91"/>
      <c r="G6" s="92"/>
      <c r="H6" s="82"/>
      <c r="I6" s="93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</row>
    <row r="7" spans="1:21" s="4" customFormat="1" ht="15" customHeight="1" x14ac:dyDescent="0.2">
      <c r="A7" s="83"/>
      <c r="B7" s="104"/>
      <c r="C7" s="105"/>
      <c r="D7" s="106"/>
      <c r="E7" s="109"/>
      <c r="F7" s="18" t="s">
        <v>3</v>
      </c>
      <c r="G7" s="18" t="s">
        <v>4</v>
      </c>
      <c r="H7" s="83"/>
      <c r="I7" s="21" t="s">
        <v>7</v>
      </c>
      <c r="J7" s="21" t="s">
        <v>11</v>
      </c>
      <c r="K7" s="21" t="s">
        <v>7</v>
      </c>
      <c r="L7" s="21" t="s">
        <v>7</v>
      </c>
      <c r="M7" s="21" t="s">
        <v>7</v>
      </c>
      <c r="N7" s="21" t="s">
        <v>8</v>
      </c>
      <c r="O7" s="21" t="s">
        <v>8</v>
      </c>
      <c r="P7" s="21" t="s">
        <v>11</v>
      </c>
      <c r="Q7" s="21" t="s">
        <v>11</v>
      </c>
      <c r="R7" s="21" t="s">
        <v>11</v>
      </c>
      <c r="S7" s="21" t="s">
        <v>7</v>
      </c>
      <c r="T7" s="21" t="s">
        <v>8</v>
      </c>
      <c r="U7" s="21" t="s">
        <v>8</v>
      </c>
    </row>
    <row r="8" spans="1:21" s="4" customFormat="1" ht="15" customHeight="1" x14ac:dyDescent="0.2">
      <c r="A8" s="25" t="s">
        <v>53</v>
      </c>
      <c r="B8" s="35" t="s">
        <v>320</v>
      </c>
      <c r="C8" s="41" t="s">
        <v>311</v>
      </c>
      <c r="D8" s="78" t="s">
        <v>319</v>
      </c>
      <c r="E8" s="9" t="s">
        <v>54</v>
      </c>
      <c r="F8" s="10" t="s">
        <v>56</v>
      </c>
      <c r="G8" s="8" t="s">
        <v>57</v>
      </c>
      <c r="H8" s="11" t="s">
        <v>41</v>
      </c>
      <c r="I8" s="22"/>
      <c r="J8" s="25"/>
      <c r="K8" s="25"/>
      <c r="L8" s="25"/>
      <c r="M8" s="25"/>
      <c r="N8" s="25"/>
      <c r="O8" s="25"/>
      <c r="P8" s="25"/>
      <c r="Q8" s="25"/>
      <c r="R8" s="25"/>
      <c r="S8" s="25">
        <v>404.61</v>
      </c>
      <c r="T8" s="40"/>
      <c r="U8" s="40"/>
    </row>
    <row r="9" spans="1:21" s="4" customFormat="1" ht="15" customHeight="1" x14ac:dyDescent="0.2">
      <c r="A9" s="25" t="s">
        <v>58</v>
      </c>
      <c r="B9" s="35" t="s">
        <v>320</v>
      </c>
      <c r="C9" s="41" t="s">
        <v>311</v>
      </c>
      <c r="D9" s="78" t="s">
        <v>319</v>
      </c>
      <c r="E9" s="9" t="s">
        <v>54</v>
      </c>
      <c r="F9" s="10" t="s">
        <v>59</v>
      </c>
      <c r="G9" s="8" t="s">
        <v>61</v>
      </c>
      <c r="H9" s="11" t="s">
        <v>60</v>
      </c>
      <c r="I9" s="22"/>
      <c r="J9" s="25"/>
      <c r="K9" s="25"/>
      <c r="L9" s="25"/>
      <c r="M9" s="25"/>
      <c r="N9" s="25"/>
      <c r="O9" s="25"/>
      <c r="P9" s="25"/>
      <c r="Q9" s="25"/>
      <c r="R9" s="25"/>
      <c r="S9" s="25">
        <v>389.16</v>
      </c>
      <c r="T9" s="40"/>
      <c r="U9" s="40"/>
    </row>
    <row r="10" spans="1:21" s="4" customFormat="1" ht="15" customHeight="1" x14ac:dyDescent="0.2">
      <c r="A10" s="25" t="s">
        <v>63</v>
      </c>
      <c r="B10" s="35" t="s">
        <v>319</v>
      </c>
      <c r="C10" s="41" t="s">
        <v>311</v>
      </c>
      <c r="D10" s="78" t="s">
        <v>335</v>
      </c>
      <c r="E10" s="9" t="s">
        <v>62</v>
      </c>
      <c r="F10" s="10" t="s">
        <v>64</v>
      </c>
      <c r="G10" s="8" t="s">
        <v>65</v>
      </c>
      <c r="H10" s="11" t="s">
        <v>41</v>
      </c>
      <c r="I10" s="22"/>
      <c r="J10" s="25"/>
      <c r="K10" s="25"/>
      <c r="L10" s="25"/>
      <c r="M10" s="25"/>
      <c r="N10" s="25"/>
      <c r="O10" s="25"/>
      <c r="P10" s="25"/>
      <c r="Q10" s="25"/>
      <c r="R10" s="25"/>
      <c r="S10" s="25">
        <v>981.77</v>
      </c>
      <c r="T10" s="40"/>
      <c r="U10" s="40"/>
    </row>
    <row r="11" spans="1:21" s="4" customFormat="1" ht="15" customHeight="1" x14ac:dyDescent="0.2">
      <c r="A11" s="25" t="s">
        <v>66</v>
      </c>
      <c r="B11" s="35" t="s">
        <v>319</v>
      </c>
      <c r="C11" s="41" t="s">
        <v>311</v>
      </c>
      <c r="D11" s="78" t="s">
        <v>335</v>
      </c>
      <c r="E11" s="9" t="s">
        <v>62</v>
      </c>
      <c r="F11" s="10" t="s">
        <v>67</v>
      </c>
      <c r="G11" s="8" t="s">
        <v>68</v>
      </c>
      <c r="H11" s="11" t="s">
        <v>60</v>
      </c>
      <c r="I11" s="22"/>
      <c r="J11" s="25"/>
      <c r="K11" s="25"/>
      <c r="L11" s="25"/>
      <c r="M11" s="25"/>
      <c r="N11" s="25"/>
      <c r="O11" s="25"/>
      <c r="P11" s="25"/>
      <c r="Q11" s="25"/>
      <c r="R11" s="25"/>
      <c r="S11" s="25">
        <v>1036.1300000000001</v>
      </c>
      <c r="T11" s="40"/>
      <c r="U11" s="40"/>
    </row>
    <row r="12" spans="1:21" s="4" customFormat="1" ht="15" customHeight="1" x14ac:dyDescent="0.2">
      <c r="A12" s="25"/>
      <c r="B12" s="35"/>
      <c r="C12" s="41"/>
      <c r="D12" s="42"/>
      <c r="E12" s="9"/>
      <c r="F12" s="10"/>
      <c r="G12" s="8"/>
      <c r="H12" s="11"/>
      <c r="I12" s="22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40"/>
      <c r="U12" s="40"/>
    </row>
    <row r="13" spans="1:21" s="4" customFormat="1" ht="15" customHeight="1" x14ac:dyDescent="0.2">
      <c r="A13" s="25" t="s">
        <v>366</v>
      </c>
      <c r="B13" s="84" t="s">
        <v>320</v>
      </c>
      <c r="C13" s="85"/>
      <c r="D13" s="86"/>
      <c r="E13" s="9" t="s">
        <v>54</v>
      </c>
      <c r="F13" s="10" t="s">
        <v>369</v>
      </c>
      <c r="G13" s="8" t="s">
        <v>367</v>
      </c>
      <c r="H13" s="11" t="s">
        <v>41</v>
      </c>
      <c r="I13" s="48">
        <v>9.4700000000000006</v>
      </c>
      <c r="J13" s="48">
        <v>52.06</v>
      </c>
      <c r="K13" s="25"/>
      <c r="L13" s="25">
        <v>30.76</v>
      </c>
      <c r="M13" s="25"/>
      <c r="N13" s="25"/>
      <c r="O13" s="25"/>
      <c r="P13" s="25"/>
      <c r="Q13" s="25"/>
      <c r="R13" s="25">
        <v>57.86</v>
      </c>
      <c r="S13" s="25"/>
      <c r="T13" s="40"/>
      <c r="U13" s="40"/>
    </row>
    <row r="14" spans="1:21" s="4" customFormat="1" ht="15" customHeight="1" x14ac:dyDescent="0.2">
      <c r="A14" s="25" t="s">
        <v>70</v>
      </c>
      <c r="B14" s="84" t="s">
        <v>320</v>
      </c>
      <c r="C14" s="85"/>
      <c r="D14" s="86"/>
      <c r="E14" s="9" t="s">
        <v>54</v>
      </c>
      <c r="F14" s="10" t="s">
        <v>69</v>
      </c>
      <c r="G14" s="8" t="s">
        <v>56</v>
      </c>
      <c r="H14" s="11" t="s">
        <v>41</v>
      </c>
      <c r="I14" s="48"/>
      <c r="J14" s="48">
        <v>46.6</v>
      </c>
      <c r="K14" s="48"/>
      <c r="L14" s="48">
        <v>23.67</v>
      </c>
      <c r="M14" s="48"/>
      <c r="N14" s="48"/>
      <c r="O14" s="48"/>
      <c r="P14" s="25"/>
      <c r="Q14" s="25"/>
      <c r="R14" s="25">
        <v>52.36</v>
      </c>
      <c r="S14" s="25"/>
      <c r="T14" s="40"/>
      <c r="U14" s="40"/>
    </row>
    <row r="15" spans="1:21" s="4" customFormat="1" ht="15" customHeight="1" x14ac:dyDescent="0.2">
      <c r="A15" s="25" t="s">
        <v>73</v>
      </c>
      <c r="B15" s="84" t="s">
        <v>335</v>
      </c>
      <c r="C15" s="85"/>
      <c r="D15" s="86"/>
      <c r="E15" s="9" t="s">
        <v>62</v>
      </c>
      <c r="F15" s="10" t="s">
        <v>71</v>
      </c>
      <c r="G15" s="8" t="s">
        <v>72</v>
      </c>
      <c r="H15" s="11" t="s">
        <v>41</v>
      </c>
      <c r="I15" s="48"/>
      <c r="J15" s="48">
        <v>60.17</v>
      </c>
      <c r="K15" s="48"/>
      <c r="L15" s="48">
        <v>48.42</v>
      </c>
      <c r="M15" s="48"/>
      <c r="N15" s="48"/>
      <c r="O15" s="48"/>
      <c r="P15" s="25"/>
      <c r="Q15" s="25"/>
      <c r="R15" s="25">
        <v>106.53</v>
      </c>
      <c r="S15" s="25"/>
      <c r="T15" s="40"/>
      <c r="U15" s="40"/>
    </row>
    <row r="16" spans="1:21" s="4" customFormat="1" ht="15" customHeight="1" x14ac:dyDescent="0.2">
      <c r="A16" s="25" t="s">
        <v>365</v>
      </c>
      <c r="B16" s="84" t="s">
        <v>335</v>
      </c>
      <c r="C16" s="85"/>
      <c r="D16" s="86"/>
      <c r="E16" s="9" t="s">
        <v>62</v>
      </c>
      <c r="F16" s="10" t="s">
        <v>74</v>
      </c>
      <c r="G16" s="8" t="s">
        <v>75</v>
      </c>
      <c r="H16" s="11" t="s">
        <v>60</v>
      </c>
      <c r="I16" s="48"/>
      <c r="J16" s="48">
        <v>64.27</v>
      </c>
      <c r="K16" s="48"/>
      <c r="L16" s="48">
        <v>22.63</v>
      </c>
      <c r="M16" s="48"/>
      <c r="N16" s="48"/>
      <c r="O16" s="48"/>
      <c r="P16" s="25"/>
      <c r="Q16" s="25"/>
      <c r="R16" s="25">
        <v>77.260000000000005</v>
      </c>
      <c r="S16" s="25"/>
      <c r="T16" s="40"/>
      <c r="U16" s="40"/>
    </row>
    <row r="17" spans="1:21" s="4" customFormat="1" ht="15" customHeight="1" x14ac:dyDescent="0.2">
      <c r="A17" s="25" t="s">
        <v>368</v>
      </c>
      <c r="B17" s="84" t="s">
        <v>335</v>
      </c>
      <c r="C17" s="85"/>
      <c r="D17" s="86"/>
      <c r="E17" s="9" t="s">
        <v>359</v>
      </c>
      <c r="F17" s="10" t="s">
        <v>370</v>
      </c>
      <c r="G17" s="8" t="s">
        <v>371</v>
      </c>
      <c r="H17" s="11" t="s">
        <v>41</v>
      </c>
      <c r="I17" s="48">
        <v>14.6</v>
      </c>
      <c r="J17" s="48">
        <v>45.53</v>
      </c>
      <c r="K17" s="48"/>
      <c r="L17" s="48">
        <v>27.08</v>
      </c>
      <c r="M17" s="48"/>
      <c r="N17" s="48"/>
      <c r="O17" s="48"/>
      <c r="P17" s="25"/>
      <c r="Q17" s="25"/>
      <c r="R17" s="25">
        <v>54.84</v>
      </c>
      <c r="S17" s="25"/>
      <c r="T17" s="40"/>
      <c r="U17" s="40"/>
    </row>
    <row r="18" spans="1:21" s="4" customFormat="1" ht="15" customHeight="1" x14ac:dyDescent="0.2">
      <c r="A18" s="25"/>
      <c r="B18" s="84"/>
      <c r="C18" s="85"/>
      <c r="D18" s="86"/>
      <c r="E18" s="9"/>
      <c r="F18" s="10"/>
      <c r="G18" s="8"/>
      <c r="H18" s="11"/>
      <c r="I18" s="22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40"/>
      <c r="U18" s="40"/>
    </row>
    <row r="19" spans="1:21" s="4" customFormat="1" ht="15" customHeight="1" x14ac:dyDescent="0.2">
      <c r="A19" s="25" t="s">
        <v>107</v>
      </c>
      <c r="B19" s="35" t="s">
        <v>319</v>
      </c>
      <c r="C19" s="41" t="s">
        <v>311</v>
      </c>
      <c r="D19" s="78" t="s">
        <v>335</v>
      </c>
      <c r="E19" s="9" t="s">
        <v>62</v>
      </c>
      <c r="F19" s="10" t="s">
        <v>108</v>
      </c>
      <c r="G19" s="8" t="s">
        <v>104</v>
      </c>
      <c r="H19" s="11" t="s">
        <v>60</v>
      </c>
      <c r="I19" s="22"/>
      <c r="J19" s="25"/>
      <c r="K19" s="25"/>
      <c r="L19" s="25"/>
      <c r="M19" s="25">
        <v>978.25</v>
      </c>
      <c r="N19" s="25">
        <v>1</v>
      </c>
      <c r="O19" s="25">
        <v>1</v>
      </c>
      <c r="P19" s="25"/>
      <c r="Q19" s="25"/>
      <c r="R19" s="25"/>
      <c r="S19" s="25"/>
      <c r="T19" s="40"/>
      <c r="U19" s="40">
        <v>15</v>
      </c>
    </row>
    <row r="20" spans="1:21" s="4" customFormat="1" ht="15" customHeight="1" x14ac:dyDescent="0.2">
      <c r="A20" s="25"/>
      <c r="B20" s="35"/>
      <c r="C20" s="41"/>
      <c r="D20" s="42"/>
      <c r="E20" s="9"/>
      <c r="F20" s="10"/>
      <c r="G20" s="8"/>
      <c r="H20" s="11"/>
      <c r="I20" s="22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40"/>
      <c r="U20" s="40"/>
    </row>
    <row r="21" spans="1:21" s="4" customFormat="1" ht="15" customHeight="1" x14ac:dyDescent="0.2">
      <c r="A21" s="25" t="s">
        <v>76</v>
      </c>
      <c r="B21" s="84" t="s">
        <v>319</v>
      </c>
      <c r="C21" s="85"/>
      <c r="D21" s="86"/>
      <c r="E21" s="9" t="s">
        <v>78</v>
      </c>
      <c r="F21" s="10" t="s">
        <v>79</v>
      </c>
      <c r="G21" s="8"/>
      <c r="H21" s="11" t="s">
        <v>80</v>
      </c>
      <c r="I21" s="22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40">
        <v>1</v>
      </c>
      <c r="U21" s="40"/>
    </row>
    <row r="22" spans="1:21" s="4" customFormat="1" ht="15" customHeight="1" x14ac:dyDescent="0.2">
      <c r="A22" s="25" t="s">
        <v>81</v>
      </c>
      <c r="B22" s="84" t="s">
        <v>319</v>
      </c>
      <c r="C22" s="85"/>
      <c r="D22" s="86"/>
      <c r="E22" s="9" t="s">
        <v>78</v>
      </c>
      <c r="F22" s="10" t="s">
        <v>82</v>
      </c>
      <c r="G22" s="8"/>
      <c r="H22" s="11" t="s">
        <v>80</v>
      </c>
      <c r="I22" s="22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40">
        <v>1</v>
      </c>
      <c r="U22" s="40"/>
    </row>
    <row r="23" spans="1:21" s="4" customFormat="1" ht="15" customHeight="1" x14ac:dyDescent="0.2">
      <c r="A23" s="25" t="s">
        <v>83</v>
      </c>
      <c r="B23" s="84" t="s">
        <v>319</v>
      </c>
      <c r="C23" s="85"/>
      <c r="D23" s="86"/>
      <c r="E23" s="9" t="s">
        <v>62</v>
      </c>
      <c r="F23" s="10" t="s">
        <v>84</v>
      </c>
      <c r="G23" s="8"/>
      <c r="H23" s="11" t="s">
        <v>80</v>
      </c>
      <c r="I23" s="22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40">
        <v>1</v>
      </c>
      <c r="U23" s="40"/>
    </row>
    <row r="24" spans="1:21" s="4" customFormat="1" ht="15" customHeight="1" x14ac:dyDescent="0.2">
      <c r="A24" s="25" t="s">
        <v>85</v>
      </c>
      <c r="B24" s="84" t="s">
        <v>319</v>
      </c>
      <c r="C24" s="85"/>
      <c r="D24" s="86"/>
      <c r="E24" s="9" t="s">
        <v>62</v>
      </c>
      <c r="F24" s="10" t="s">
        <v>86</v>
      </c>
      <c r="G24" s="8"/>
      <c r="H24" s="11" t="s">
        <v>80</v>
      </c>
      <c r="I24" s="22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40">
        <v>1</v>
      </c>
      <c r="U24" s="40"/>
    </row>
    <row r="25" spans="1:21" s="4" customFormat="1" ht="15" customHeight="1" x14ac:dyDescent="0.2">
      <c r="A25" s="25" t="s">
        <v>87</v>
      </c>
      <c r="B25" s="84" t="s">
        <v>321</v>
      </c>
      <c r="C25" s="85"/>
      <c r="D25" s="86"/>
      <c r="E25" s="9" t="s">
        <v>62</v>
      </c>
      <c r="F25" s="10" t="s">
        <v>88</v>
      </c>
      <c r="G25" s="8"/>
      <c r="H25" s="11" t="s">
        <v>80</v>
      </c>
      <c r="I25" s="22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40">
        <v>1</v>
      </c>
      <c r="U25" s="40"/>
    </row>
    <row r="26" spans="1:21" s="4" customFormat="1" ht="15" customHeight="1" x14ac:dyDescent="0.2">
      <c r="A26" s="25"/>
      <c r="B26" s="84"/>
      <c r="C26" s="85"/>
      <c r="D26" s="86"/>
      <c r="E26" s="9"/>
      <c r="F26" s="8"/>
      <c r="G26" s="8"/>
      <c r="H26" s="11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</row>
    <row r="27" spans="1:21" s="4" customFormat="1" ht="15" customHeight="1" x14ac:dyDescent="0.2">
      <c r="A27" s="25" t="s">
        <v>89</v>
      </c>
      <c r="B27" s="84" t="s">
        <v>321</v>
      </c>
      <c r="C27" s="85"/>
      <c r="D27" s="86"/>
      <c r="E27" s="9" t="s">
        <v>62</v>
      </c>
      <c r="F27" s="10" t="s">
        <v>90</v>
      </c>
      <c r="G27" s="8"/>
      <c r="H27" s="11" t="s">
        <v>41</v>
      </c>
      <c r="I27" s="22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40">
        <v>1</v>
      </c>
      <c r="U27" s="40"/>
    </row>
    <row r="28" spans="1:21" s="4" customFormat="1" ht="15" customHeight="1" x14ac:dyDescent="0.2">
      <c r="A28" s="25" t="s">
        <v>91</v>
      </c>
      <c r="B28" s="84" t="s">
        <v>321</v>
      </c>
      <c r="C28" s="85"/>
      <c r="D28" s="86"/>
      <c r="E28" s="9" t="s">
        <v>62</v>
      </c>
      <c r="F28" s="10" t="s">
        <v>92</v>
      </c>
      <c r="G28" s="8"/>
      <c r="H28" s="11" t="s">
        <v>41</v>
      </c>
      <c r="I28" s="22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40">
        <v>1</v>
      </c>
      <c r="U28" s="40"/>
    </row>
    <row r="29" spans="1:21" s="4" customFormat="1" ht="15" customHeight="1" x14ac:dyDescent="0.2">
      <c r="A29" s="25" t="s">
        <v>94</v>
      </c>
      <c r="B29" s="84" t="s">
        <v>321</v>
      </c>
      <c r="C29" s="85"/>
      <c r="D29" s="86"/>
      <c r="E29" s="9" t="s">
        <v>62</v>
      </c>
      <c r="F29" s="10" t="s">
        <v>93</v>
      </c>
      <c r="G29" s="8"/>
      <c r="H29" s="11" t="s">
        <v>60</v>
      </c>
      <c r="I29" s="22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40">
        <v>1</v>
      </c>
      <c r="U29" s="40"/>
    </row>
    <row r="30" spans="1:21" s="4" customFormat="1" ht="15" customHeight="1" x14ac:dyDescent="0.2">
      <c r="A30" s="25" t="s">
        <v>96</v>
      </c>
      <c r="B30" s="84" t="s">
        <v>335</v>
      </c>
      <c r="C30" s="85"/>
      <c r="D30" s="86"/>
      <c r="E30" s="9" t="s">
        <v>62</v>
      </c>
      <c r="F30" s="8" t="s">
        <v>95</v>
      </c>
      <c r="G30" s="8"/>
      <c r="H30" s="11" t="s">
        <v>41</v>
      </c>
      <c r="I30" s="22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40">
        <v>1</v>
      </c>
      <c r="U30" s="40"/>
    </row>
    <row r="31" spans="1:21" s="4" customFormat="1" ht="15" customHeight="1" x14ac:dyDescent="0.2">
      <c r="A31" s="25"/>
      <c r="B31" s="35"/>
      <c r="C31" s="41"/>
      <c r="D31" s="42"/>
      <c r="E31" s="9"/>
      <c r="F31" s="25"/>
      <c r="G31" s="8"/>
      <c r="H31" s="11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</row>
    <row r="32" spans="1:21" s="4" customFormat="1" ht="15" customHeight="1" x14ac:dyDescent="0.2">
      <c r="A32" s="25" t="s">
        <v>97</v>
      </c>
      <c r="B32" s="35" t="s">
        <v>320</v>
      </c>
      <c r="C32" s="41" t="s">
        <v>311</v>
      </c>
      <c r="D32" s="78" t="s">
        <v>319</v>
      </c>
      <c r="E32" s="9" t="s">
        <v>54</v>
      </c>
      <c r="F32" s="10" t="s">
        <v>98</v>
      </c>
      <c r="G32" s="8" t="s">
        <v>57</v>
      </c>
      <c r="H32" s="11" t="s">
        <v>41</v>
      </c>
      <c r="I32" s="48">
        <v>404</v>
      </c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</row>
    <row r="33" spans="1:21" s="4" customFormat="1" ht="15" customHeight="1" x14ac:dyDescent="0.2">
      <c r="A33" s="25" t="s">
        <v>99</v>
      </c>
      <c r="B33" s="35" t="s">
        <v>320</v>
      </c>
      <c r="C33" s="41" t="s">
        <v>311</v>
      </c>
      <c r="D33" s="78" t="s">
        <v>319</v>
      </c>
      <c r="E33" s="9" t="s">
        <v>54</v>
      </c>
      <c r="F33" s="10" t="s">
        <v>100</v>
      </c>
      <c r="G33" s="8" t="s">
        <v>61</v>
      </c>
      <c r="H33" s="11" t="s">
        <v>60</v>
      </c>
      <c r="I33" s="48">
        <v>387.96</v>
      </c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</row>
    <row r="34" spans="1:21" s="4" customFormat="1" ht="15" customHeight="1" x14ac:dyDescent="0.2">
      <c r="A34" s="25" t="s">
        <v>101</v>
      </c>
      <c r="B34" s="35" t="s">
        <v>319</v>
      </c>
      <c r="C34" s="41" t="s">
        <v>311</v>
      </c>
      <c r="D34" s="78" t="s">
        <v>335</v>
      </c>
      <c r="E34" s="9" t="s">
        <v>62</v>
      </c>
      <c r="F34" s="25" t="s">
        <v>64</v>
      </c>
      <c r="G34" s="8" t="s">
        <v>65</v>
      </c>
      <c r="H34" s="11" t="s">
        <v>41</v>
      </c>
      <c r="I34" s="48">
        <v>993.21</v>
      </c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8"/>
      <c r="U34" s="8"/>
    </row>
    <row r="35" spans="1:21" s="4" customFormat="1" ht="15" customHeight="1" x14ac:dyDescent="0.2">
      <c r="A35" s="25" t="s">
        <v>102</v>
      </c>
      <c r="B35" s="35" t="s">
        <v>319</v>
      </c>
      <c r="C35" s="41" t="s">
        <v>311</v>
      </c>
      <c r="D35" s="78" t="s">
        <v>335</v>
      </c>
      <c r="E35" s="9" t="s">
        <v>62</v>
      </c>
      <c r="F35" s="10" t="s">
        <v>103</v>
      </c>
      <c r="G35" s="8" t="s">
        <v>104</v>
      </c>
      <c r="H35" s="11" t="s">
        <v>60</v>
      </c>
      <c r="I35" s="48"/>
      <c r="J35" s="25"/>
      <c r="K35" s="25">
        <v>1072.92</v>
      </c>
      <c r="L35" s="25"/>
      <c r="M35" s="25"/>
      <c r="N35" s="25"/>
      <c r="O35" s="25"/>
      <c r="P35" s="25"/>
      <c r="Q35" s="25"/>
      <c r="R35" s="25"/>
      <c r="S35" s="25"/>
      <c r="T35" s="25"/>
      <c r="U35" s="25"/>
    </row>
    <row r="36" spans="1:21" s="4" customFormat="1" ht="15" customHeight="1" x14ac:dyDescent="0.2">
      <c r="A36" s="25" t="s">
        <v>106</v>
      </c>
      <c r="B36" s="35" t="s">
        <v>319</v>
      </c>
      <c r="C36" s="41" t="s">
        <v>311</v>
      </c>
      <c r="D36" s="78" t="s">
        <v>335</v>
      </c>
      <c r="E36" s="9" t="s">
        <v>62</v>
      </c>
      <c r="F36" s="10" t="s">
        <v>67</v>
      </c>
      <c r="G36" s="8" t="s">
        <v>68</v>
      </c>
      <c r="H36" s="11" t="s">
        <v>60</v>
      </c>
      <c r="I36" s="48">
        <v>1052.33</v>
      </c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</row>
    <row r="37" spans="1:21" s="4" customFormat="1" ht="15" customHeight="1" x14ac:dyDescent="0.2">
      <c r="A37" s="25"/>
      <c r="B37" s="84"/>
      <c r="C37" s="85"/>
      <c r="D37" s="86"/>
      <c r="E37" s="9"/>
      <c r="F37" s="8"/>
      <c r="G37" s="8"/>
      <c r="H37" s="11"/>
      <c r="I37" s="48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</row>
    <row r="38" spans="1:21" s="4" customFormat="1" ht="15" customHeight="1" x14ac:dyDescent="0.2">
      <c r="A38" s="25" t="s">
        <v>112</v>
      </c>
      <c r="B38" s="84" t="s">
        <v>320</v>
      </c>
      <c r="C38" s="85"/>
      <c r="D38" s="86"/>
      <c r="E38" s="9" t="s">
        <v>54</v>
      </c>
      <c r="F38" s="10" t="s">
        <v>347</v>
      </c>
      <c r="G38" s="8" t="s">
        <v>372</v>
      </c>
      <c r="H38" s="11" t="s">
        <v>41</v>
      </c>
      <c r="I38" s="48"/>
      <c r="J38" s="25">
        <v>30.44</v>
      </c>
      <c r="K38" s="25"/>
      <c r="L38" s="25"/>
      <c r="M38" s="25"/>
      <c r="N38" s="25"/>
      <c r="O38" s="25"/>
      <c r="P38" s="25">
        <v>30.44</v>
      </c>
      <c r="Q38" s="25"/>
      <c r="R38" s="25"/>
      <c r="S38" s="25"/>
      <c r="T38" s="25"/>
      <c r="U38" s="25"/>
    </row>
    <row r="39" spans="1:21" s="4" customFormat="1" ht="15" customHeight="1" x14ac:dyDescent="0.2">
      <c r="A39" s="25" t="s">
        <v>114</v>
      </c>
      <c r="B39" s="84" t="s">
        <v>320</v>
      </c>
      <c r="C39" s="85"/>
      <c r="D39" s="86"/>
      <c r="E39" s="9" t="s">
        <v>54</v>
      </c>
      <c r="F39" s="10" t="s">
        <v>348</v>
      </c>
      <c r="G39" s="8" t="s">
        <v>349</v>
      </c>
      <c r="H39" s="11" t="s">
        <v>41</v>
      </c>
      <c r="I39" s="48"/>
      <c r="J39" s="48">
        <v>31.3</v>
      </c>
      <c r="K39" s="25"/>
      <c r="L39" s="25"/>
      <c r="M39" s="25"/>
      <c r="N39" s="25"/>
      <c r="O39" s="25"/>
      <c r="P39" s="48">
        <v>31.3</v>
      </c>
      <c r="Q39" s="25"/>
      <c r="R39" s="25"/>
      <c r="S39" s="25"/>
      <c r="T39" s="25"/>
      <c r="U39" s="25"/>
    </row>
    <row r="40" spans="1:21" s="4" customFormat="1" ht="15" customHeight="1" x14ac:dyDescent="0.2">
      <c r="A40" s="25" t="s">
        <v>117</v>
      </c>
      <c r="B40" s="84" t="s">
        <v>320</v>
      </c>
      <c r="C40" s="85"/>
      <c r="D40" s="86"/>
      <c r="E40" s="9" t="s">
        <v>54</v>
      </c>
      <c r="F40" s="10" t="s">
        <v>56</v>
      </c>
      <c r="G40" s="8" t="s">
        <v>113</v>
      </c>
      <c r="H40" s="11" t="s">
        <v>41</v>
      </c>
      <c r="I40" s="48"/>
      <c r="J40" s="25">
        <v>53.99</v>
      </c>
      <c r="K40" s="25"/>
      <c r="L40" s="25"/>
      <c r="M40" s="25"/>
      <c r="N40" s="25"/>
      <c r="O40" s="25"/>
      <c r="P40" s="25">
        <v>55.88</v>
      </c>
      <c r="Q40" s="25"/>
      <c r="R40" s="25"/>
      <c r="S40" s="25"/>
      <c r="T40" s="25"/>
      <c r="U40" s="25"/>
    </row>
    <row r="41" spans="1:21" s="4" customFormat="1" ht="15" customHeight="1" x14ac:dyDescent="0.2">
      <c r="A41" s="25" t="s">
        <v>120</v>
      </c>
      <c r="B41" s="84" t="s">
        <v>320</v>
      </c>
      <c r="C41" s="85"/>
      <c r="D41" s="86"/>
      <c r="E41" s="9" t="s">
        <v>54</v>
      </c>
      <c r="F41" s="10" t="s">
        <v>115</v>
      </c>
      <c r="G41" s="8" t="s">
        <v>116</v>
      </c>
      <c r="H41" s="11" t="s">
        <v>41</v>
      </c>
      <c r="I41" s="48"/>
      <c r="J41" s="25">
        <v>29.04</v>
      </c>
      <c r="K41" s="25"/>
      <c r="L41" s="25"/>
      <c r="M41" s="25"/>
      <c r="N41" s="25"/>
      <c r="O41" s="25"/>
      <c r="P41" s="25">
        <v>29.04</v>
      </c>
      <c r="Q41" s="25"/>
      <c r="R41" s="25"/>
      <c r="S41" s="25"/>
      <c r="T41" s="47"/>
      <c r="U41" s="47"/>
    </row>
    <row r="42" spans="1:21" s="4" customFormat="1" ht="15" customHeight="1" x14ac:dyDescent="0.2">
      <c r="A42" s="25" t="s">
        <v>123</v>
      </c>
      <c r="B42" s="84" t="s">
        <v>320</v>
      </c>
      <c r="C42" s="85"/>
      <c r="D42" s="86"/>
      <c r="E42" s="9" t="s">
        <v>54</v>
      </c>
      <c r="F42" s="10" t="s">
        <v>350</v>
      </c>
      <c r="G42" s="8" t="s">
        <v>351</v>
      </c>
      <c r="H42" s="11" t="s">
        <v>41</v>
      </c>
      <c r="I42" s="48"/>
      <c r="J42" s="55">
        <v>25.01</v>
      </c>
      <c r="K42" s="55"/>
      <c r="L42" s="55"/>
      <c r="M42" s="55"/>
      <c r="N42" s="55"/>
      <c r="O42" s="55"/>
      <c r="P42" s="55">
        <v>25.01</v>
      </c>
      <c r="Q42" s="55"/>
      <c r="R42" s="55"/>
      <c r="S42" s="55"/>
      <c r="T42" s="47"/>
      <c r="U42" s="47"/>
    </row>
    <row r="43" spans="1:21" s="4" customFormat="1" ht="15" customHeight="1" x14ac:dyDescent="0.2">
      <c r="A43" s="25"/>
      <c r="B43" s="35"/>
      <c r="C43" s="41"/>
      <c r="D43" s="42"/>
      <c r="E43" s="9"/>
      <c r="F43" s="10"/>
      <c r="G43" s="8"/>
      <c r="H43" s="11"/>
      <c r="I43" s="48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47"/>
      <c r="U43" s="47"/>
    </row>
    <row r="44" spans="1:21" s="4" customFormat="1" ht="15" customHeight="1" x14ac:dyDescent="0.2">
      <c r="A44" s="25" t="s">
        <v>126</v>
      </c>
      <c r="B44" s="84" t="s">
        <v>320</v>
      </c>
      <c r="C44" s="85"/>
      <c r="D44" s="86"/>
      <c r="E44" s="9" t="s">
        <v>54</v>
      </c>
      <c r="F44" s="10" t="s">
        <v>118</v>
      </c>
      <c r="G44" s="8" t="s">
        <v>119</v>
      </c>
      <c r="H44" s="11" t="s">
        <v>41</v>
      </c>
      <c r="I44" s="48"/>
      <c r="J44" s="55">
        <v>25.43</v>
      </c>
      <c r="K44" s="55"/>
      <c r="L44" s="55">
        <v>15.17</v>
      </c>
      <c r="M44" s="55"/>
      <c r="N44" s="55"/>
      <c r="O44" s="55"/>
      <c r="P44" s="55">
        <v>25.43</v>
      </c>
      <c r="Q44" s="55"/>
      <c r="R44" s="55"/>
      <c r="S44" s="55"/>
      <c r="T44" s="47"/>
      <c r="U44" s="47"/>
    </row>
    <row r="45" spans="1:21" s="4" customFormat="1" ht="15" customHeight="1" x14ac:dyDescent="0.2">
      <c r="A45" s="25" t="s">
        <v>129</v>
      </c>
      <c r="B45" s="84" t="s">
        <v>319</v>
      </c>
      <c r="C45" s="85"/>
      <c r="D45" s="86"/>
      <c r="E45" s="9" t="s">
        <v>62</v>
      </c>
      <c r="F45" s="10" t="s">
        <v>121</v>
      </c>
      <c r="G45" s="8" t="s">
        <v>122</v>
      </c>
      <c r="H45" s="11" t="s">
        <v>41</v>
      </c>
      <c r="I45" s="48"/>
      <c r="J45" s="55">
        <v>67.97</v>
      </c>
      <c r="K45" s="55"/>
      <c r="L45" s="55">
        <v>24.13</v>
      </c>
      <c r="M45" s="55"/>
      <c r="N45" s="55"/>
      <c r="O45" s="55"/>
      <c r="P45" s="55">
        <v>67.97</v>
      </c>
      <c r="Q45" s="55"/>
      <c r="R45" s="55"/>
      <c r="S45" s="55"/>
      <c r="T45" s="47"/>
      <c r="U45" s="47"/>
    </row>
    <row r="46" spans="1:21" s="4" customFormat="1" ht="15" customHeight="1" x14ac:dyDescent="0.2">
      <c r="A46" s="25" t="s">
        <v>352</v>
      </c>
      <c r="B46" s="84" t="s">
        <v>321</v>
      </c>
      <c r="C46" s="85"/>
      <c r="D46" s="86"/>
      <c r="E46" s="9" t="s">
        <v>62</v>
      </c>
      <c r="F46" s="10" t="s">
        <v>353</v>
      </c>
      <c r="G46" s="8" t="s">
        <v>354</v>
      </c>
      <c r="H46" s="11" t="s">
        <v>41</v>
      </c>
      <c r="I46" s="48"/>
      <c r="J46" s="49">
        <v>96.2</v>
      </c>
      <c r="K46" s="55"/>
      <c r="L46" s="55"/>
      <c r="M46" s="55"/>
      <c r="N46" s="55"/>
      <c r="O46" s="55"/>
      <c r="P46" s="49">
        <v>96.2</v>
      </c>
      <c r="Q46" s="55"/>
      <c r="R46" s="55"/>
      <c r="S46" s="55"/>
      <c r="T46" s="47"/>
      <c r="U46" s="47"/>
    </row>
    <row r="47" spans="1:21" s="4" customFormat="1" ht="15" customHeight="1" x14ac:dyDescent="0.2">
      <c r="A47" s="25" t="s">
        <v>344</v>
      </c>
      <c r="B47" s="84" t="s">
        <v>321</v>
      </c>
      <c r="C47" s="85"/>
      <c r="D47" s="86"/>
      <c r="E47" s="9" t="s">
        <v>62</v>
      </c>
      <c r="F47" s="10" t="s">
        <v>124</v>
      </c>
      <c r="G47" s="8" t="s">
        <v>125</v>
      </c>
      <c r="H47" s="11" t="s">
        <v>41</v>
      </c>
      <c r="I47" s="48"/>
      <c r="J47" s="55">
        <v>53.88</v>
      </c>
      <c r="K47" s="55"/>
      <c r="L47" s="55">
        <v>5.24</v>
      </c>
      <c r="M47" s="55"/>
      <c r="N47" s="55"/>
      <c r="O47" s="55"/>
      <c r="P47" s="55"/>
      <c r="Q47" s="55">
        <v>53.88</v>
      </c>
      <c r="R47" s="55"/>
      <c r="S47" s="55"/>
      <c r="T47" s="47"/>
      <c r="U47" s="47"/>
    </row>
    <row r="48" spans="1:21" s="4" customFormat="1" ht="15" customHeight="1" x14ac:dyDescent="0.2">
      <c r="A48" s="25" t="s">
        <v>355</v>
      </c>
      <c r="B48" s="84" t="s">
        <v>321</v>
      </c>
      <c r="C48" s="85"/>
      <c r="D48" s="86"/>
      <c r="E48" s="9" t="s">
        <v>62</v>
      </c>
      <c r="F48" s="10" t="s">
        <v>356</v>
      </c>
      <c r="G48" s="8" t="s">
        <v>357</v>
      </c>
      <c r="H48" s="11" t="s">
        <v>41</v>
      </c>
      <c r="I48" s="48"/>
      <c r="J48" s="55">
        <v>106.75</v>
      </c>
      <c r="K48" s="55"/>
      <c r="L48" s="55"/>
      <c r="M48" s="55"/>
      <c r="N48" s="55"/>
      <c r="O48" s="55"/>
      <c r="P48" s="55">
        <v>106.75</v>
      </c>
      <c r="Q48" s="55"/>
      <c r="R48" s="55"/>
      <c r="S48" s="55"/>
      <c r="T48" s="47"/>
      <c r="U48" s="47"/>
    </row>
    <row r="49" spans="1:21" s="4" customFormat="1" ht="15" customHeight="1" x14ac:dyDescent="0.2">
      <c r="A49" s="25"/>
      <c r="B49" s="35"/>
      <c r="C49" s="41"/>
      <c r="D49" s="42"/>
      <c r="E49" s="9"/>
      <c r="F49" s="10"/>
      <c r="G49" s="8"/>
      <c r="H49" s="11"/>
      <c r="I49" s="48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47"/>
      <c r="U49" s="47"/>
    </row>
    <row r="50" spans="1:21" s="4" customFormat="1" ht="15" customHeight="1" x14ac:dyDescent="0.2">
      <c r="A50" s="25" t="s">
        <v>345</v>
      </c>
      <c r="B50" s="84" t="s">
        <v>335</v>
      </c>
      <c r="C50" s="85"/>
      <c r="D50" s="86"/>
      <c r="E50" s="9" t="s">
        <v>62</v>
      </c>
      <c r="F50" s="10" t="s">
        <v>127</v>
      </c>
      <c r="G50" s="8" t="s">
        <v>128</v>
      </c>
      <c r="H50" s="11" t="s">
        <v>41</v>
      </c>
      <c r="I50" s="48"/>
      <c r="J50" s="55">
        <v>95.03</v>
      </c>
      <c r="K50" s="55"/>
      <c r="L50" s="55"/>
      <c r="M50" s="55"/>
      <c r="N50" s="55"/>
      <c r="O50" s="55"/>
      <c r="P50" s="49">
        <v>94.9</v>
      </c>
      <c r="Q50" s="55"/>
      <c r="R50" s="55"/>
      <c r="S50" s="55"/>
      <c r="T50" s="47"/>
      <c r="U50" s="47"/>
    </row>
    <row r="51" spans="1:21" s="4" customFormat="1" ht="15" customHeight="1" x14ac:dyDescent="0.2">
      <c r="A51" s="25" t="s">
        <v>346</v>
      </c>
      <c r="B51" s="84" t="s">
        <v>335</v>
      </c>
      <c r="C51" s="85"/>
      <c r="D51" s="86"/>
      <c r="E51" s="9" t="s">
        <v>62</v>
      </c>
      <c r="F51" s="10" t="s">
        <v>130</v>
      </c>
      <c r="G51" s="8" t="s">
        <v>131</v>
      </c>
      <c r="H51" s="11" t="s">
        <v>41</v>
      </c>
      <c r="I51" s="48"/>
      <c r="J51" s="49">
        <v>43.65</v>
      </c>
      <c r="K51" s="43"/>
      <c r="L51" s="43"/>
      <c r="M51" s="43"/>
      <c r="N51" s="43"/>
      <c r="O51" s="43"/>
      <c r="P51" s="49">
        <v>43.46</v>
      </c>
      <c r="Q51" s="43"/>
      <c r="R51" s="43"/>
      <c r="S51" s="43"/>
      <c r="T51" s="47"/>
      <c r="U51" s="47"/>
    </row>
    <row r="52" spans="1:21" s="4" customFormat="1" ht="15" customHeight="1" x14ac:dyDescent="0.2">
      <c r="A52" s="25" t="s">
        <v>358</v>
      </c>
      <c r="B52" s="84" t="s">
        <v>335</v>
      </c>
      <c r="C52" s="85"/>
      <c r="D52" s="86"/>
      <c r="E52" s="9" t="s">
        <v>359</v>
      </c>
      <c r="F52" s="10" t="s">
        <v>360</v>
      </c>
      <c r="G52" s="8" t="s">
        <v>361</v>
      </c>
      <c r="H52" s="11" t="s">
        <v>41</v>
      </c>
      <c r="I52" s="48"/>
      <c r="J52" s="49">
        <v>32.479999999999997</v>
      </c>
      <c r="K52" s="43"/>
      <c r="L52" s="43"/>
      <c r="M52" s="43"/>
      <c r="N52" s="43"/>
      <c r="O52" s="43"/>
      <c r="P52" s="49">
        <v>32.479999999999997</v>
      </c>
      <c r="Q52" s="43"/>
      <c r="R52" s="43"/>
      <c r="S52" s="43"/>
      <c r="T52" s="47"/>
      <c r="U52" s="47"/>
    </row>
    <row r="53" spans="1:21" s="4" customFormat="1" ht="15" customHeight="1" x14ac:dyDescent="0.2">
      <c r="A53" s="25" t="s">
        <v>362</v>
      </c>
      <c r="B53" s="84" t="s">
        <v>335</v>
      </c>
      <c r="C53" s="85"/>
      <c r="D53" s="86"/>
      <c r="E53" s="9" t="s">
        <v>359</v>
      </c>
      <c r="F53" s="10" t="s">
        <v>363</v>
      </c>
      <c r="G53" s="8" t="s">
        <v>364</v>
      </c>
      <c r="H53" s="11" t="s">
        <v>41</v>
      </c>
      <c r="I53" s="48"/>
      <c r="J53" s="49">
        <v>25.18</v>
      </c>
      <c r="K53" s="43"/>
      <c r="L53" s="43"/>
      <c r="M53" s="43"/>
      <c r="N53" s="43"/>
      <c r="O53" s="43"/>
      <c r="P53" s="49">
        <v>25.17</v>
      </c>
      <c r="Q53" s="43"/>
      <c r="R53" s="43"/>
      <c r="S53" s="43"/>
      <c r="T53" s="47"/>
      <c r="U53" s="47"/>
    </row>
    <row r="54" spans="1:21" ht="15" customHeight="1" thickBot="1" x14ac:dyDescent="0.25">
      <c r="A54" s="25"/>
      <c r="B54" s="84"/>
      <c r="C54" s="85"/>
      <c r="D54" s="86"/>
      <c r="E54" s="9"/>
      <c r="F54" s="8"/>
      <c r="G54" s="8"/>
      <c r="H54" s="11"/>
      <c r="I54" s="21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72"/>
      <c r="U54" s="72"/>
    </row>
    <row r="55" spans="1:21" ht="18" customHeight="1" thickBot="1" x14ac:dyDescent="0.25">
      <c r="A55" s="120" t="s">
        <v>30</v>
      </c>
      <c r="B55" s="121"/>
      <c r="C55" s="121"/>
      <c r="D55" s="121"/>
      <c r="E55" s="121"/>
      <c r="F55" s="121"/>
      <c r="G55" s="122"/>
      <c r="H55" s="123"/>
      <c r="I55" s="53">
        <f t="shared" ref="I55:T55" si="0">SUM(I8:I54)</f>
        <v>2861.5699999999997</v>
      </c>
      <c r="J55" s="53">
        <f t="shared" si="0"/>
        <v>984.98</v>
      </c>
      <c r="K55" s="53">
        <f t="shared" si="0"/>
        <v>1072.92</v>
      </c>
      <c r="L55" s="53">
        <f t="shared" ref="L55" si="1">SUM(L8:L54)</f>
        <v>197.1</v>
      </c>
      <c r="M55" s="53">
        <f t="shared" si="0"/>
        <v>978.25</v>
      </c>
      <c r="N55" s="24">
        <f t="shared" si="0"/>
        <v>1</v>
      </c>
      <c r="O55" s="24">
        <f t="shared" si="0"/>
        <v>1</v>
      </c>
      <c r="P55" s="53">
        <f t="shared" si="0"/>
        <v>664.03</v>
      </c>
      <c r="Q55" s="53">
        <f t="shared" si="0"/>
        <v>53.88</v>
      </c>
      <c r="R55" s="53">
        <f t="shared" si="0"/>
        <v>348.85</v>
      </c>
      <c r="S55" s="53">
        <f t="shared" si="0"/>
        <v>2811.67</v>
      </c>
      <c r="T55" s="24">
        <f t="shared" si="0"/>
        <v>9</v>
      </c>
      <c r="U55" s="24">
        <f t="shared" ref="U55" si="2">SUM(U8:U54)</f>
        <v>15</v>
      </c>
    </row>
    <row r="56" spans="1:21" ht="25.15" customHeight="1" thickBot="1" x14ac:dyDescent="0.25">
      <c r="A56" s="94" t="s">
        <v>6</v>
      </c>
      <c r="B56" s="95"/>
      <c r="C56" s="95"/>
      <c r="D56" s="95"/>
      <c r="E56" s="95"/>
      <c r="F56" s="95"/>
      <c r="G56" s="96"/>
      <c r="H56" s="97"/>
      <c r="I56" s="24">
        <f>SUM(I55)</f>
        <v>2861.5699999999997</v>
      </c>
      <c r="J56" s="24">
        <f>SUM(J55)</f>
        <v>984.98</v>
      </c>
      <c r="K56" s="24">
        <f t="shared" ref="K56:O56" si="3">SUM(K55)</f>
        <v>1072.92</v>
      </c>
      <c r="L56" s="24">
        <f t="shared" ref="L56" si="4">SUM(L55)</f>
        <v>197.1</v>
      </c>
      <c r="M56" s="24">
        <f t="shared" si="3"/>
        <v>978.25</v>
      </c>
      <c r="N56" s="24">
        <f t="shared" si="3"/>
        <v>1</v>
      </c>
      <c r="O56" s="24">
        <f t="shared" si="3"/>
        <v>1</v>
      </c>
      <c r="P56" s="24">
        <f t="shared" ref="P56:T56" si="5">SUM(P55)</f>
        <v>664.03</v>
      </c>
      <c r="Q56" s="24">
        <f t="shared" si="5"/>
        <v>53.88</v>
      </c>
      <c r="R56" s="24">
        <f t="shared" si="5"/>
        <v>348.85</v>
      </c>
      <c r="S56" s="24">
        <f t="shared" ref="S56" si="6">SUM(S55)</f>
        <v>2811.67</v>
      </c>
      <c r="T56" s="24">
        <f t="shared" si="5"/>
        <v>9</v>
      </c>
      <c r="U56" s="24">
        <f t="shared" ref="U56" si="7">SUM(U55)</f>
        <v>15</v>
      </c>
    </row>
    <row r="57" spans="1:21" ht="15" x14ac:dyDescent="0.2">
      <c r="A57" s="118"/>
      <c r="B57" s="119"/>
      <c r="C57" s="119"/>
      <c r="D57" s="119"/>
      <c r="E57" s="119"/>
      <c r="F57" s="119"/>
      <c r="G57" s="119"/>
      <c r="H57" s="11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60" spans="1:21" ht="12.75" customHeight="1" x14ac:dyDescent="0.2">
      <c r="A60" s="112"/>
      <c r="B60" s="112"/>
      <c r="C60" s="19"/>
      <c r="D60" s="19"/>
      <c r="E60" s="19"/>
      <c r="F60" s="112"/>
      <c r="G60" s="112"/>
      <c r="H60" s="115"/>
      <c r="I60" s="54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</row>
    <row r="61" spans="1:21" ht="12.75" customHeight="1" x14ac:dyDescent="0.2">
      <c r="A61" s="112"/>
      <c r="B61" s="112"/>
      <c r="C61" s="19"/>
      <c r="D61" s="19"/>
      <c r="E61" s="19"/>
      <c r="F61" s="112"/>
      <c r="G61" s="112"/>
      <c r="H61" s="115"/>
      <c r="I61" s="54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</row>
    <row r="62" spans="1:21" ht="12.75" customHeight="1" x14ac:dyDescent="0.2">
      <c r="A62" s="112"/>
      <c r="B62" s="112"/>
      <c r="C62" s="19"/>
      <c r="D62" s="19"/>
      <c r="E62" s="19"/>
      <c r="F62" s="112"/>
      <c r="G62" s="112"/>
      <c r="H62" s="115"/>
      <c r="I62" s="54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</row>
    <row r="63" spans="1:21" ht="12.75" customHeight="1" x14ac:dyDescent="0.2">
      <c r="A63" s="113"/>
      <c r="B63" s="113"/>
      <c r="C63" s="20"/>
      <c r="D63" s="20"/>
      <c r="E63" s="20"/>
      <c r="F63" s="113"/>
      <c r="G63" s="114"/>
      <c r="H63" s="113"/>
      <c r="I63" s="54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</row>
    <row r="64" spans="1:21" ht="14.25" x14ac:dyDescent="0.2">
      <c r="A64" s="13"/>
      <c r="B64" s="14"/>
      <c r="C64" s="14"/>
      <c r="D64" s="14"/>
      <c r="E64" s="14"/>
      <c r="F64" s="14"/>
      <c r="G64" s="12"/>
      <c r="H64" s="15"/>
      <c r="I64" s="26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ht="14.25" x14ac:dyDescent="0.2">
      <c r="A65" s="13"/>
      <c r="B65" s="14"/>
      <c r="C65" s="14"/>
      <c r="D65" s="14"/>
      <c r="E65" s="14"/>
      <c r="F65" s="14"/>
      <c r="G65" s="12"/>
      <c r="H65" s="15"/>
      <c r="I65" s="26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ht="14.25" x14ac:dyDescent="0.2">
      <c r="A66" s="16"/>
      <c r="B66" s="116"/>
      <c r="C66" s="117"/>
      <c r="D66" s="117"/>
      <c r="E66" s="32"/>
      <c r="F66" s="33"/>
      <c r="G66" s="12"/>
      <c r="H66" s="15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</row>
    <row r="67" spans="1:21" ht="14.25" x14ac:dyDescent="0.2">
      <c r="A67" s="13"/>
      <c r="B67" s="14"/>
      <c r="C67" s="14"/>
      <c r="D67" s="14"/>
      <c r="E67" s="14"/>
      <c r="F67" s="14"/>
      <c r="G67" s="12"/>
      <c r="H67" s="15"/>
      <c r="I67" s="26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ht="14.25" x14ac:dyDescent="0.2">
      <c r="A68" s="16"/>
      <c r="B68" s="116"/>
      <c r="C68" s="117"/>
      <c r="D68" s="117"/>
      <c r="E68" s="32"/>
      <c r="F68" s="33"/>
      <c r="G68" s="12"/>
      <c r="H68" s="15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</row>
    <row r="69" spans="1:21" ht="14.25" x14ac:dyDescent="0.2">
      <c r="A69" s="13"/>
      <c r="B69" s="14"/>
      <c r="C69" s="14"/>
      <c r="D69" s="14"/>
      <c r="E69" s="14"/>
      <c r="F69" s="14"/>
      <c r="G69" s="12"/>
      <c r="H69" s="15"/>
      <c r="I69" s="26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ht="14.25" x14ac:dyDescent="0.2">
      <c r="A70" s="13"/>
      <c r="B70" s="14"/>
      <c r="C70" s="14"/>
      <c r="D70" s="14"/>
      <c r="E70" s="14"/>
      <c r="F70" s="14"/>
      <c r="G70" s="12"/>
      <c r="H70" s="15"/>
      <c r="I70" s="26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ht="14.25" x14ac:dyDescent="0.2">
      <c r="A71" s="13"/>
      <c r="B71" s="14"/>
      <c r="C71" s="14"/>
      <c r="D71" s="14"/>
      <c r="E71" s="14"/>
      <c r="F71" s="14"/>
      <c r="G71" s="12"/>
      <c r="H71" s="15"/>
      <c r="I71" s="26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ht="14.25" x14ac:dyDescent="0.2">
      <c r="A72" s="13"/>
      <c r="B72" s="14"/>
      <c r="C72" s="14"/>
      <c r="D72" s="14"/>
      <c r="E72" s="14"/>
      <c r="F72" s="14"/>
      <c r="G72" s="12"/>
      <c r="H72" s="15"/>
      <c r="I72" s="26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ht="14.25" x14ac:dyDescent="0.2">
      <c r="A73" s="13"/>
      <c r="B73" s="14"/>
      <c r="C73" s="14"/>
      <c r="D73" s="14"/>
      <c r="E73" s="14"/>
      <c r="F73" s="14"/>
      <c r="G73" s="12"/>
      <c r="H73" s="15"/>
      <c r="I73" s="26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ht="14.25" x14ac:dyDescent="0.2">
      <c r="A74" s="13"/>
      <c r="B74" s="14"/>
      <c r="C74" s="14"/>
      <c r="D74" s="14"/>
      <c r="E74" s="14"/>
      <c r="F74" s="14"/>
      <c r="G74" s="12"/>
      <c r="H74" s="15"/>
      <c r="I74" s="26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ht="14.25" x14ac:dyDescent="0.2">
      <c r="A75" s="13"/>
      <c r="B75" s="14"/>
      <c r="C75" s="14"/>
      <c r="D75" s="14"/>
      <c r="E75" s="14"/>
      <c r="F75" s="14"/>
      <c r="G75" s="12"/>
      <c r="H75" s="15"/>
      <c r="I75" s="26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ht="14.25" x14ac:dyDescent="0.2">
      <c r="A76" s="13"/>
      <c r="B76" s="14"/>
      <c r="C76" s="14"/>
      <c r="D76" s="14"/>
      <c r="E76" s="14"/>
      <c r="F76" s="14"/>
      <c r="G76" s="12"/>
      <c r="H76" s="15"/>
      <c r="I76" s="26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ht="14.25" x14ac:dyDescent="0.2">
      <c r="A77" s="13"/>
      <c r="B77" s="14"/>
      <c r="C77" s="14"/>
      <c r="D77" s="14"/>
      <c r="E77" s="14"/>
      <c r="F77" s="14"/>
      <c r="G77" s="12"/>
      <c r="H77" s="15"/>
      <c r="I77" s="26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ht="14.25" x14ac:dyDescent="0.2">
      <c r="A78" s="13"/>
      <c r="B78" s="14"/>
      <c r="C78" s="14"/>
      <c r="D78" s="14"/>
      <c r="E78" s="14"/>
      <c r="F78" s="14"/>
      <c r="G78" s="12"/>
      <c r="H78" s="15"/>
      <c r="I78" s="26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ht="14.25" x14ac:dyDescent="0.2">
      <c r="A79" s="13"/>
      <c r="B79" s="14"/>
      <c r="C79" s="14"/>
      <c r="D79" s="14"/>
      <c r="E79" s="14"/>
      <c r="F79" s="14"/>
      <c r="G79" s="12"/>
      <c r="H79" s="15"/>
      <c r="I79" s="26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ht="14.25" x14ac:dyDescent="0.2">
      <c r="A80" s="13"/>
      <c r="B80" s="14"/>
      <c r="C80" s="14"/>
      <c r="D80" s="14"/>
      <c r="E80" s="14"/>
      <c r="F80" s="14"/>
      <c r="G80" s="12"/>
      <c r="H80" s="15"/>
      <c r="I80" s="26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ht="14.25" x14ac:dyDescent="0.2">
      <c r="A81" s="13"/>
      <c r="B81" s="14"/>
      <c r="C81" s="14"/>
      <c r="D81" s="14"/>
      <c r="E81" s="14"/>
      <c r="F81" s="14"/>
      <c r="G81" s="12"/>
      <c r="H81" s="15"/>
      <c r="I81" s="26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ht="14.25" x14ac:dyDescent="0.2">
      <c r="A82" s="13"/>
      <c r="B82" s="14"/>
      <c r="C82" s="14"/>
      <c r="D82" s="14"/>
      <c r="E82" s="14"/>
      <c r="F82" s="14"/>
      <c r="G82" s="12"/>
      <c r="H82" s="15"/>
      <c r="I82" s="26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ht="14.25" x14ac:dyDescent="0.2">
      <c r="A83" s="13"/>
      <c r="B83" s="14"/>
      <c r="C83" s="14"/>
      <c r="D83" s="14"/>
      <c r="E83" s="14"/>
      <c r="F83" s="14"/>
      <c r="G83" s="12"/>
      <c r="H83" s="15"/>
      <c r="I83" s="26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ht="14.25" x14ac:dyDescent="0.2">
      <c r="A84" s="13"/>
      <c r="B84" s="14"/>
      <c r="C84" s="14"/>
      <c r="D84" s="14"/>
      <c r="E84" s="14"/>
      <c r="F84" s="14"/>
      <c r="G84" s="12"/>
      <c r="H84" s="15"/>
      <c r="I84" s="26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ht="14.25" x14ac:dyDescent="0.2">
      <c r="A85" s="13"/>
      <c r="B85" s="14"/>
      <c r="C85" s="14"/>
      <c r="D85" s="14"/>
      <c r="E85" s="14"/>
      <c r="F85" s="14"/>
      <c r="G85" s="12"/>
      <c r="H85" s="15"/>
      <c r="I85" s="26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ht="14.25" x14ac:dyDescent="0.2">
      <c r="A86" s="13"/>
      <c r="B86" s="14"/>
      <c r="C86" s="14"/>
      <c r="D86" s="14"/>
      <c r="E86" s="14"/>
      <c r="F86" s="14"/>
      <c r="G86" s="12"/>
      <c r="H86" s="15"/>
      <c r="I86" s="26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ht="14.25" x14ac:dyDescent="0.2">
      <c r="A87" s="13"/>
      <c r="B87" s="14"/>
      <c r="C87" s="14"/>
      <c r="D87" s="14"/>
      <c r="E87" s="14"/>
      <c r="F87" s="14"/>
      <c r="G87" s="12"/>
      <c r="H87" s="15"/>
      <c r="I87" s="26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ht="14.25" x14ac:dyDescent="0.2">
      <c r="A88" s="13"/>
      <c r="B88" s="14"/>
      <c r="C88" s="14"/>
      <c r="D88" s="14"/>
      <c r="E88" s="14"/>
      <c r="F88" s="14"/>
      <c r="G88" s="12"/>
      <c r="H88" s="15"/>
      <c r="I88" s="26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ht="14.25" x14ac:dyDescent="0.2">
      <c r="A89" s="13"/>
      <c r="B89" s="14"/>
      <c r="C89" s="14"/>
      <c r="D89" s="14"/>
      <c r="E89" s="14"/>
      <c r="F89" s="14"/>
      <c r="G89" s="12"/>
      <c r="H89" s="15"/>
      <c r="I89" s="26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ht="14.25" x14ac:dyDescent="0.2">
      <c r="A90" s="13"/>
      <c r="B90" s="14"/>
      <c r="C90" s="14"/>
      <c r="D90" s="14"/>
      <c r="E90" s="14"/>
      <c r="F90" s="14"/>
      <c r="G90" s="12"/>
      <c r="H90" s="15"/>
      <c r="I90" s="26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ht="14.25" x14ac:dyDescent="0.2">
      <c r="A91" s="13"/>
      <c r="B91" s="14"/>
      <c r="C91" s="14"/>
      <c r="D91" s="14"/>
      <c r="E91" s="14"/>
      <c r="F91" s="14"/>
      <c r="G91" s="12"/>
      <c r="H91" s="15"/>
      <c r="I91" s="26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ht="14.25" x14ac:dyDescent="0.2">
      <c r="A92" s="13"/>
      <c r="B92" s="14"/>
      <c r="C92" s="14"/>
      <c r="D92" s="14"/>
      <c r="E92" s="14"/>
      <c r="F92" s="14"/>
      <c r="G92" s="12"/>
      <c r="H92" s="15"/>
      <c r="I92" s="26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ht="14.25" x14ac:dyDescent="0.2">
      <c r="A93" s="13"/>
      <c r="B93" s="14"/>
      <c r="C93" s="14"/>
      <c r="D93" s="14"/>
      <c r="E93" s="14"/>
      <c r="F93" s="14"/>
      <c r="G93" s="12"/>
      <c r="H93" s="15"/>
      <c r="I93" s="26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ht="14.25" x14ac:dyDescent="0.2">
      <c r="A94" s="13"/>
      <c r="B94" s="14"/>
      <c r="C94" s="14"/>
      <c r="D94" s="14"/>
      <c r="E94" s="14"/>
      <c r="F94" s="14"/>
      <c r="G94" s="12"/>
      <c r="H94" s="15"/>
      <c r="I94" s="26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ht="14.25" x14ac:dyDescent="0.2">
      <c r="A95" s="13"/>
      <c r="B95" s="14"/>
      <c r="C95" s="14"/>
      <c r="D95" s="14"/>
      <c r="E95" s="14"/>
      <c r="F95" s="14"/>
      <c r="G95" s="12"/>
      <c r="H95" s="15"/>
      <c r="I95" s="26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ht="14.25" x14ac:dyDescent="0.2">
      <c r="A96" s="13"/>
      <c r="B96" s="14"/>
      <c r="C96" s="14"/>
      <c r="D96" s="14"/>
      <c r="E96" s="14"/>
      <c r="F96" s="14"/>
      <c r="G96" s="12"/>
      <c r="H96" s="15"/>
      <c r="I96" s="26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ht="14.25" x14ac:dyDescent="0.2">
      <c r="A97" s="13"/>
      <c r="B97" s="14"/>
      <c r="C97" s="14"/>
      <c r="D97" s="14"/>
      <c r="E97" s="14"/>
      <c r="F97" s="14"/>
      <c r="G97" s="12"/>
      <c r="H97" s="15"/>
      <c r="I97" s="26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ht="14.25" x14ac:dyDescent="0.2">
      <c r="A98" s="13"/>
      <c r="B98" s="14"/>
      <c r="C98" s="14"/>
      <c r="D98" s="14"/>
      <c r="E98" s="14"/>
      <c r="F98" s="14"/>
      <c r="G98" s="12"/>
      <c r="H98" s="15"/>
      <c r="I98" s="26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ht="14.25" x14ac:dyDescent="0.2">
      <c r="A99" s="13"/>
      <c r="B99" s="14"/>
      <c r="C99" s="14"/>
      <c r="D99" s="14"/>
      <c r="E99" s="14"/>
      <c r="F99" s="14"/>
      <c r="G99" s="12"/>
      <c r="H99" s="15"/>
      <c r="I99" s="26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ht="14.25" x14ac:dyDescent="0.2">
      <c r="A100" s="13"/>
      <c r="B100" s="14"/>
      <c r="C100" s="14"/>
      <c r="D100" s="14"/>
      <c r="E100" s="14"/>
      <c r="F100" s="14"/>
      <c r="G100" s="12"/>
      <c r="H100" s="15"/>
      <c r="I100" s="26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ht="14.25" x14ac:dyDescent="0.2">
      <c r="A101" s="13"/>
      <c r="B101" s="14"/>
      <c r="C101" s="14"/>
      <c r="D101" s="14"/>
      <c r="E101" s="14"/>
      <c r="F101" s="14"/>
      <c r="G101" s="12"/>
      <c r="H101" s="15"/>
      <c r="I101" s="26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ht="14.25" x14ac:dyDescent="0.2">
      <c r="A102" s="13"/>
      <c r="B102" s="14"/>
      <c r="C102" s="14"/>
      <c r="D102" s="14"/>
      <c r="E102" s="14"/>
      <c r="F102" s="14"/>
      <c r="G102" s="12"/>
      <c r="H102" s="15"/>
      <c r="I102" s="26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ht="14.25" x14ac:dyDescent="0.2">
      <c r="A103" s="13"/>
      <c r="B103" s="14"/>
      <c r="C103" s="14"/>
      <c r="D103" s="14"/>
      <c r="E103" s="14"/>
      <c r="F103" s="14"/>
      <c r="G103" s="12"/>
      <c r="H103" s="15"/>
      <c r="I103" s="26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ht="14.25" x14ac:dyDescent="0.2">
      <c r="A104" s="13"/>
      <c r="B104" s="14"/>
      <c r="C104" s="14"/>
      <c r="D104" s="14"/>
      <c r="E104" s="14"/>
      <c r="F104" s="14"/>
      <c r="G104" s="12"/>
      <c r="H104" s="15"/>
      <c r="I104" s="26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ht="14.25" x14ac:dyDescent="0.2">
      <c r="A105" s="13"/>
      <c r="B105" s="14"/>
      <c r="C105" s="14"/>
      <c r="D105" s="14"/>
      <c r="E105" s="14"/>
      <c r="F105" s="14"/>
      <c r="G105" s="12"/>
      <c r="H105" s="15"/>
      <c r="I105" s="26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ht="14.25" x14ac:dyDescent="0.2">
      <c r="A106" s="13"/>
      <c r="B106" s="14"/>
      <c r="C106" s="14"/>
      <c r="D106" s="14"/>
      <c r="E106" s="14"/>
      <c r="F106" s="14"/>
      <c r="G106" s="12"/>
      <c r="H106" s="15"/>
      <c r="I106" s="26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ht="14.25" x14ac:dyDescent="0.2">
      <c r="A107" s="13"/>
      <c r="B107" s="14"/>
      <c r="C107" s="14"/>
      <c r="D107" s="14"/>
      <c r="E107" s="14"/>
      <c r="F107" s="14"/>
      <c r="G107" s="12"/>
      <c r="H107" s="15"/>
      <c r="I107" s="26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ht="14.25" x14ac:dyDescent="0.2">
      <c r="A108" s="13"/>
      <c r="B108" s="14"/>
      <c r="C108" s="14"/>
      <c r="D108" s="14"/>
      <c r="E108" s="14"/>
      <c r="F108" s="14"/>
      <c r="G108" s="12"/>
      <c r="H108" s="15"/>
      <c r="I108" s="26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ht="14.25" x14ac:dyDescent="0.2">
      <c r="A109" s="13"/>
      <c r="B109" s="14"/>
      <c r="C109" s="14"/>
      <c r="D109" s="14"/>
      <c r="E109" s="14"/>
      <c r="F109" s="14"/>
      <c r="G109" s="12"/>
      <c r="H109" s="15"/>
      <c r="I109" s="26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ht="14.25" x14ac:dyDescent="0.2">
      <c r="A110" s="13"/>
      <c r="B110" s="14"/>
      <c r="C110" s="14"/>
      <c r="D110" s="14"/>
      <c r="E110" s="14"/>
      <c r="F110" s="14"/>
      <c r="G110" s="12"/>
      <c r="H110" s="15"/>
      <c r="I110" s="26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ht="14.25" x14ac:dyDescent="0.2">
      <c r="A111" s="13"/>
      <c r="B111" s="14"/>
      <c r="C111" s="14"/>
      <c r="D111" s="14"/>
      <c r="E111" s="14"/>
      <c r="F111" s="14"/>
      <c r="G111" s="12"/>
      <c r="H111" s="15"/>
      <c r="I111" s="26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ht="14.25" x14ac:dyDescent="0.2">
      <c r="A112" s="13"/>
      <c r="B112" s="14"/>
      <c r="C112" s="14"/>
      <c r="D112" s="14"/>
      <c r="E112" s="14"/>
      <c r="F112" s="14"/>
      <c r="G112" s="12"/>
      <c r="H112" s="15"/>
      <c r="I112" s="26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ht="14.25" x14ac:dyDescent="0.2">
      <c r="A113" s="13"/>
      <c r="B113" s="14"/>
      <c r="C113" s="14"/>
      <c r="D113" s="14"/>
      <c r="E113" s="14"/>
      <c r="F113" s="14"/>
      <c r="G113" s="12"/>
      <c r="H113" s="15"/>
      <c r="I113" s="26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ht="14.25" x14ac:dyDescent="0.2">
      <c r="A114" s="13"/>
      <c r="B114" s="14"/>
      <c r="C114" s="14"/>
      <c r="D114" s="14"/>
      <c r="E114" s="14"/>
      <c r="F114" s="14"/>
      <c r="G114" s="12"/>
      <c r="H114" s="15"/>
      <c r="I114" s="26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ht="14.25" x14ac:dyDescent="0.2">
      <c r="A115" s="13"/>
      <c r="B115" s="14"/>
      <c r="C115" s="14"/>
      <c r="D115" s="14"/>
      <c r="E115" s="14"/>
      <c r="F115" s="14"/>
      <c r="G115" s="12"/>
      <c r="H115" s="15"/>
      <c r="I115" s="26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ht="14.25" x14ac:dyDescent="0.2">
      <c r="A116" s="13"/>
      <c r="B116" s="14"/>
      <c r="C116" s="14"/>
      <c r="D116" s="14"/>
      <c r="E116" s="14"/>
      <c r="F116" s="14"/>
      <c r="G116" s="12"/>
      <c r="H116" s="15"/>
      <c r="I116" s="26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ht="14.25" x14ac:dyDescent="0.2">
      <c r="A117" s="13"/>
      <c r="B117" s="14"/>
      <c r="C117" s="14"/>
      <c r="D117" s="14"/>
      <c r="E117" s="14"/>
      <c r="F117" s="14"/>
      <c r="G117" s="12"/>
      <c r="H117" s="15"/>
      <c r="I117" s="26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ht="14.25" x14ac:dyDescent="0.2">
      <c r="A118" s="13"/>
      <c r="B118" s="14"/>
      <c r="C118" s="14"/>
      <c r="D118" s="14"/>
      <c r="E118" s="14"/>
      <c r="F118" s="14"/>
      <c r="G118" s="12"/>
      <c r="H118" s="15"/>
      <c r="I118" s="26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ht="14.25" x14ac:dyDescent="0.2">
      <c r="A119" s="13"/>
      <c r="B119" s="14"/>
      <c r="C119" s="14"/>
      <c r="D119" s="14"/>
      <c r="E119" s="14"/>
      <c r="F119" s="14"/>
      <c r="G119" s="12"/>
      <c r="H119" s="15"/>
      <c r="I119" s="26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ht="14.25" x14ac:dyDescent="0.2">
      <c r="A120" s="13"/>
      <c r="B120" s="14"/>
      <c r="C120" s="14"/>
      <c r="D120" s="14"/>
      <c r="E120" s="14"/>
      <c r="F120" s="14"/>
      <c r="G120" s="12"/>
      <c r="H120" s="15"/>
      <c r="I120" s="26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ht="14.25" x14ac:dyDescent="0.2">
      <c r="A121" s="13"/>
      <c r="B121" s="14"/>
      <c r="C121" s="14"/>
      <c r="D121" s="14"/>
      <c r="E121" s="14"/>
      <c r="F121" s="14"/>
      <c r="G121" s="12"/>
      <c r="H121" s="15"/>
      <c r="I121" s="26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ht="14.25" x14ac:dyDescent="0.2">
      <c r="A122" s="13"/>
      <c r="B122" s="14"/>
      <c r="C122" s="14"/>
      <c r="D122" s="14"/>
      <c r="E122" s="14"/>
      <c r="F122" s="14"/>
      <c r="G122" s="12"/>
      <c r="H122" s="15"/>
      <c r="I122" s="26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ht="14.25" x14ac:dyDescent="0.2">
      <c r="A123" s="13"/>
      <c r="B123" s="14"/>
      <c r="C123" s="14"/>
      <c r="D123" s="14"/>
      <c r="E123" s="14"/>
      <c r="F123" s="14"/>
      <c r="G123" s="12"/>
      <c r="H123" s="15"/>
      <c r="I123" s="26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ht="15" x14ac:dyDescent="0.2">
      <c r="A124" s="110"/>
      <c r="B124" s="111"/>
      <c r="C124" s="111"/>
      <c r="D124" s="111"/>
      <c r="E124" s="111"/>
      <c r="F124" s="111"/>
      <c r="G124" s="111"/>
      <c r="H124" s="111"/>
      <c r="I124" s="111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</row>
    <row r="125" spans="1:21" ht="15" x14ac:dyDescent="0.2">
      <c r="A125" s="110"/>
      <c r="B125" s="111"/>
      <c r="C125" s="111"/>
      <c r="D125" s="111"/>
      <c r="E125" s="111"/>
      <c r="F125" s="111"/>
      <c r="G125" s="111"/>
      <c r="H125" s="111"/>
      <c r="I125" s="111"/>
      <c r="J125" s="30"/>
      <c r="K125" s="30"/>
      <c r="L125" s="30"/>
      <c r="M125" s="30"/>
      <c r="N125" s="30"/>
      <c r="O125" s="30"/>
      <c r="P125" s="30"/>
      <c r="Q125" s="30"/>
      <c r="R125" s="30"/>
      <c r="S125" s="30"/>
      <c r="T125" s="30"/>
      <c r="U125" s="30"/>
    </row>
    <row r="177" spans="10:21" x14ac:dyDescent="0.2"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</row>
    <row r="178" spans="10:21" x14ac:dyDescent="0.2"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</row>
    <row r="179" spans="10:21" x14ac:dyDescent="0.2"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</row>
    <row r="180" spans="10:21" x14ac:dyDescent="0.2"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</row>
    <row r="181" spans="10:21" x14ac:dyDescent="0.2"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</row>
    <row r="182" spans="10:21" x14ac:dyDescent="0.2"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</row>
    <row r="183" spans="10:21" x14ac:dyDescent="0.2"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</row>
    <row r="184" spans="10:21" x14ac:dyDescent="0.2"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</row>
    <row r="185" spans="10:21" x14ac:dyDescent="0.2"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</row>
    <row r="186" spans="10:21" x14ac:dyDescent="0.2"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</row>
    <row r="187" spans="10:21" x14ac:dyDescent="0.2"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</row>
    <row r="188" spans="10:21" x14ac:dyDescent="0.2"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</row>
    <row r="189" spans="10:21" x14ac:dyDescent="0.2"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</row>
    <row r="190" spans="10:21" x14ac:dyDescent="0.2"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</row>
    <row r="191" spans="10:21" x14ac:dyDescent="0.2"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</row>
    <row r="192" spans="10:21" x14ac:dyDescent="0.2"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</row>
    <row r="193" spans="10:21" x14ac:dyDescent="0.2"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</row>
    <row r="194" spans="10:21" x14ac:dyDescent="0.2"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</row>
    <row r="195" spans="10:21" x14ac:dyDescent="0.2"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</row>
    <row r="196" spans="10:21" x14ac:dyDescent="0.2"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</row>
    <row r="197" spans="10:21" x14ac:dyDescent="0.2"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</row>
    <row r="198" spans="10:21" x14ac:dyDescent="0.2"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</row>
    <row r="199" spans="10:21" x14ac:dyDescent="0.2"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</row>
    <row r="200" spans="10:21" x14ac:dyDescent="0.2"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</row>
    <row r="201" spans="10:21" x14ac:dyDescent="0.2"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</row>
    <row r="202" spans="10:21" x14ac:dyDescent="0.2"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</row>
    <row r="203" spans="10:21" x14ac:dyDescent="0.2"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</row>
    <row r="204" spans="10:21" x14ac:dyDescent="0.2"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</row>
    <row r="205" spans="10:21" x14ac:dyDescent="0.2"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</row>
    <row r="206" spans="10:21" x14ac:dyDescent="0.2"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</row>
    <row r="207" spans="10:21" x14ac:dyDescent="0.2"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</row>
    <row r="208" spans="10:21" x14ac:dyDescent="0.2"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</row>
    <row r="209" spans="10:21" x14ac:dyDescent="0.2"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</row>
    <row r="210" spans="10:21" x14ac:dyDescent="0.2"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</row>
    <row r="211" spans="10:21" x14ac:dyDescent="0.2"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</row>
    <row r="212" spans="10:21" x14ac:dyDescent="0.2"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</row>
    <row r="213" spans="10:21" x14ac:dyDescent="0.2"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</row>
    <row r="214" spans="10:21" x14ac:dyDescent="0.2"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</row>
    <row r="215" spans="10:21" x14ac:dyDescent="0.2"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</row>
    <row r="216" spans="10:21" x14ac:dyDescent="0.2"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</row>
    <row r="217" spans="10:21" x14ac:dyDescent="0.2"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</row>
    <row r="218" spans="10:21" x14ac:dyDescent="0.2"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</row>
    <row r="219" spans="10:21" x14ac:dyDescent="0.2"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</row>
    <row r="220" spans="10:21" x14ac:dyDescent="0.2"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</row>
    <row r="221" spans="10:21" x14ac:dyDescent="0.2"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</row>
    <row r="222" spans="10:21" x14ac:dyDescent="0.2"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</row>
    <row r="223" spans="10:21" x14ac:dyDescent="0.2"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</row>
    <row r="224" spans="10:21" x14ac:dyDescent="0.2"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</row>
    <row r="225" spans="10:21" x14ac:dyDescent="0.2"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</row>
    <row r="226" spans="10:21" x14ac:dyDescent="0.2"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</row>
    <row r="227" spans="10:21" x14ac:dyDescent="0.2"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</row>
    <row r="228" spans="10:21" x14ac:dyDescent="0.2"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</row>
    <row r="229" spans="10:21" x14ac:dyDescent="0.2"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</row>
    <row r="230" spans="10:21" x14ac:dyDescent="0.2"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</row>
    <row r="231" spans="10:21" x14ac:dyDescent="0.2"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</row>
    <row r="232" spans="10:21" x14ac:dyDescent="0.2"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</row>
    <row r="233" spans="10:21" x14ac:dyDescent="0.2"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</row>
    <row r="234" spans="10:21" x14ac:dyDescent="0.2"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</row>
    <row r="235" spans="10:21" x14ac:dyDescent="0.2"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</row>
    <row r="236" spans="10:21" x14ac:dyDescent="0.2"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</row>
    <row r="237" spans="10:21" x14ac:dyDescent="0.2"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</row>
    <row r="238" spans="10:21" x14ac:dyDescent="0.2"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</row>
    <row r="239" spans="10:21" x14ac:dyDescent="0.2"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</row>
    <row r="240" spans="10:21" x14ac:dyDescent="0.2"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</row>
    <row r="241" spans="10:21" x14ac:dyDescent="0.2"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</row>
    <row r="242" spans="10:21" x14ac:dyDescent="0.2"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</row>
    <row r="243" spans="10:21" x14ac:dyDescent="0.2"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</row>
    <row r="244" spans="10:21" x14ac:dyDescent="0.2"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</row>
    <row r="245" spans="10:21" x14ac:dyDescent="0.2"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</row>
    <row r="246" spans="10:21" x14ac:dyDescent="0.2"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</row>
    <row r="247" spans="10:21" x14ac:dyDescent="0.2"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</row>
    <row r="248" spans="10:21" x14ac:dyDescent="0.2"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</row>
    <row r="249" spans="10:21" x14ac:dyDescent="0.2"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</row>
    <row r="250" spans="10:21" x14ac:dyDescent="0.2"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</row>
    <row r="251" spans="10:21" x14ac:dyDescent="0.2"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</row>
    <row r="252" spans="10:21" x14ac:dyDescent="0.2"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</row>
    <row r="253" spans="10:21" x14ac:dyDescent="0.2"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</row>
    <row r="254" spans="10:21" x14ac:dyDescent="0.2"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</row>
    <row r="255" spans="10:21" x14ac:dyDescent="0.2"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</row>
    <row r="256" spans="10:21" x14ac:dyDescent="0.2"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</row>
    <row r="257" spans="10:21" x14ac:dyDescent="0.2"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</row>
    <row r="258" spans="10:21" x14ac:dyDescent="0.2"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</row>
    <row r="259" spans="10:21" x14ac:dyDescent="0.2"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</row>
    <row r="260" spans="10:21" x14ac:dyDescent="0.2"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</row>
    <row r="261" spans="10:21" x14ac:dyDescent="0.2"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</row>
    <row r="262" spans="10:21" x14ac:dyDescent="0.2"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</row>
    <row r="263" spans="10:21" x14ac:dyDescent="0.2"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</row>
    <row r="264" spans="10:21" x14ac:dyDescent="0.2"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</row>
    <row r="265" spans="10:21" x14ac:dyDescent="0.2"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</row>
    <row r="266" spans="10:21" x14ac:dyDescent="0.2"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</row>
    <row r="267" spans="10:21" x14ac:dyDescent="0.2"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</row>
    <row r="268" spans="10:21" x14ac:dyDescent="0.2"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</row>
    <row r="269" spans="10:21" x14ac:dyDescent="0.2"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</row>
    <row r="270" spans="10:21" x14ac:dyDescent="0.2"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</row>
    <row r="271" spans="10:21" x14ac:dyDescent="0.2"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</row>
    <row r="272" spans="10:21" x14ac:dyDescent="0.2"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</row>
    <row r="273" spans="10:21" x14ac:dyDescent="0.2"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</row>
    <row r="274" spans="10:21" x14ac:dyDescent="0.2"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</row>
    <row r="275" spans="10:21" x14ac:dyDescent="0.2"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</row>
    <row r="276" spans="10:21" x14ac:dyDescent="0.2"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</row>
    <row r="277" spans="10:21" x14ac:dyDescent="0.2"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</row>
    <row r="278" spans="10:21" x14ac:dyDescent="0.2"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</row>
    <row r="279" spans="10:21" x14ac:dyDescent="0.2"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</row>
    <row r="280" spans="10:21" x14ac:dyDescent="0.2"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</row>
    <row r="281" spans="10:21" x14ac:dyDescent="0.2"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</row>
    <row r="282" spans="10:21" x14ac:dyDescent="0.2"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</row>
    <row r="283" spans="10:21" x14ac:dyDescent="0.2"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</row>
    <row r="284" spans="10:21" x14ac:dyDescent="0.2"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</row>
    <row r="285" spans="10:21" x14ac:dyDescent="0.2"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</row>
    <row r="286" spans="10:21" x14ac:dyDescent="0.2"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</row>
    <row r="287" spans="10:21" x14ac:dyDescent="0.2"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</row>
    <row r="288" spans="10:21" x14ac:dyDescent="0.2"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</row>
    <row r="289" spans="10:21" x14ac:dyDescent="0.2"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</row>
    <row r="290" spans="10:21" x14ac:dyDescent="0.2"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</row>
    <row r="291" spans="10:21" x14ac:dyDescent="0.2"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</row>
    <row r="292" spans="10:21" x14ac:dyDescent="0.2"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</row>
    <row r="293" spans="10:21" x14ac:dyDescent="0.2"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</row>
    <row r="294" spans="10:21" x14ac:dyDescent="0.2"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</row>
    <row r="295" spans="10:21" x14ac:dyDescent="0.2"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</row>
    <row r="296" spans="10:21" x14ac:dyDescent="0.2"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</row>
    <row r="297" spans="10:21" x14ac:dyDescent="0.2"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</row>
    <row r="298" spans="10:21" x14ac:dyDescent="0.2"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</row>
    <row r="299" spans="10:21" x14ac:dyDescent="0.2"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</row>
    <row r="300" spans="10:21" x14ac:dyDescent="0.2"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</row>
    <row r="301" spans="10:21" x14ac:dyDescent="0.2"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</row>
  </sheetData>
  <mergeCells count="62">
    <mergeCell ref="A57:H57"/>
    <mergeCell ref="B27:D27"/>
    <mergeCell ref="A55:H55"/>
    <mergeCell ref="B44:D44"/>
    <mergeCell ref="B50:D50"/>
    <mergeCell ref="B38:D38"/>
    <mergeCell ref="B39:D39"/>
    <mergeCell ref="B42:D42"/>
    <mergeCell ref="B46:D46"/>
    <mergeCell ref="B52:D52"/>
    <mergeCell ref="B53:D53"/>
    <mergeCell ref="A125:I125"/>
    <mergeCell ref="A60:A63"/>
    <mergeCell ref="B60:B63"/>
    <mergeCell ref="F60:F63"/>
    <mergeCell ref="G60:G63"/>
    <mergeCell ref="H60:H63"/>
    <mergeCell ref="B68:D68"/>
    <mergeCell ref="B66:D66"/>
    <mergeCell ref="A124:I124"/>
    <mergeCell ref="B18:D18"/>
    <mergeCell ref="B4:D7"/>
    <mergeCell ref="B24:D24"/>
    <mergeCell ref="B26:D26"/>
    <mergeCell ref="E4:E7"/>
    <mergeCell ref="B15:D15"/>
    <mergeCell ref="B16:D16"/>
    <mergeCell ref="B25:D25"/>
    <mergeCell ref="B13:D13"/>
    <mergeCell ref="B17:D17"/>
    <mergeCell ref="A4:A7"/>
    <mergeCell ref="A56:H56"/>
    <mergeCell ref="B28:D28"/>
    <mergeCell ref="B23:D23"/>
    <mergeCell ref="B21:D21"/>
    <mergeCell ref="B22:D22"/>
    <mergeCell ref="B41:D41"/>
    <mergeCell ref="B40:D40"/>
    <mergeCell ref="B54:D54"/>
    <mergeCell ref="B48:D48"/>
    <mergeCell ref="B47:D47"/>
    <mergeCell ref="B29:D29"/>
    <mergeCell ref="B30:D30"/>
    <mergeCell ref="B37:D37"/>
    <mergeCell ref="B51:D51"/>
    <mergeCell ref="B45:D45"/>
    <mergeCell ref="U5:U6"/>
    <mergeCell ref="O5:O6"/>
    <mergeCell ref="H4:H7"/>
    <mergeCell ref="J5:J6"/>
    <mergeCell ref="B14:D14"/>
    <mergeCell ref="T5:T6"/>
    <mergeCell ref="R5:R6"/>
    <mergeCell ref="Q5:Q6"/>
    <mergeCell ref="F4:G6"/>
    <mergeCell ref="I5:I6"/>
    <mergeCell ref="P5:P6"/>
    <mergeCell ref="K5:K6"/>
    <mergeCell ref="S5:S6"/>
    <mergeCell ref="M5:M6"/>
    <mergeCell ref="N5:N6"/>
    <mergeCell ref="L5:L6"/>
  </mergeCells>
  <printOptions horizontalCentered="1" verticalCentered="1"/>
  <pageMargins left="0.75" right="0" top="0" bottom="0" header="0" footer="0"/>
  <pageSetup paperSize="17" scale="54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2CA18-DF28-4B24-8197-847FC3B48914}">
  <sheetPr>
    <pageSetUpPr fitToPage="1"/>
  </sheetPr>
  <dimension ref="A1:V303"/>
  <sheetViews>
    <sheetView topLeftCell="A5" zoomScaleNormal="100" zoomScaleSheetLayoutView="25" workbookViewId="0">
      <selection activeCell="Q66" sqref="Q66"/>
    </sheetView>
  </sheetViews>
  <sheetFormatPr defaultColWidth="8.85546875" defaultRowHeight="12.75" x14ac:dyDescent="0.2"/>
  <cols>
    <col min="1" max="1" width="6.7109375" style="6" customWidth="1"/>
    <col min="2" max="2" width="4.7109375" style="6" customWidth="1"/>
    <col min="3" max="3" width="0.85546875" style="6" customWidth="1"/>
    <col min="4" max="4" width="4.7109375" style="6" customWidth="1"/>
    <col min="5" max="5" width="25.7109375" style="6" customWidth="1"/>
    <col min="6" max="7" width="12.7109375" style="6" customWidth="1"/>
    <col min="8" max="8" width="7.7109375" style="6" customWidth="1"/>
    <col min="9" max="9" width="9.7109375" style="39" customWidth="1"/>
    <col min="10" max="22" width="9.7109375" style="6" customWidth="1"/>
    <col min="23" max="16384" width="8.85546875" style="6"/>
  </cols>
  <sheetData>
    <row r="1" spans="1:22" s="2" customFormat="1" ht="12.75" customHeight="1" x14ac:dyDescent="0.2">
      <c r="A1" s="1"/>
      <c r="B1" s="1"/>
      <c r="C1" s="1"/>
      <c r="D1" s="1"/>
      <c r="E1" s="1"/>
      <c r="F1" s="1"/>
      <c r="G1" s="1"/>
      <c r="H1" s="1"/>
      <c r="I1" s="37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s="2" customFormat="1" ht="12.75" customHeight="1" x14ac:dyDescent="0.2">
      <c r="A2" s="1"/>
      <c r="B2" s="1"/>
      <c r="C2" s="1"/>
      <c r="D2" s="1"/>
      <c r="E2" s="1"/>
      <c r="F2" s="3"/>
      <c r="G2" s="1"/>
      <c r="H2" s="1"/>
      <c r="I2" s="37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s="2" customFormat="1" ht="12.75" customHeight="1" x14ac:dyDescent="0.2">
      <c r="A3" s="1"/>
      <c r="B3" s="1"/>
      <c r="C3" s="1"/>
      <c r="D3" s="1"/>
      <c r="E3" s="1"/>
      <c r="F3" s="1"/>
      <c r="G3" s="1"/>
      <c r="H3" s="1"/>
      <c r="I3" s="37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s="4" customFormat="1" ht="12" customHeight="1" x14ac:dyDescent="0.2">
      <c r="A4" s="81" t="s">
        <v>5</v>
      </c>
      <c r="B4" s="98" t="s">
        <v>2</v>
      </c>
      <c r="C4" s="99"/>
      <c r="D4" s="100"/>
      <c r="E4" s="107" t="s">
        <v>9</v>
      </c>
      <c r="F4" s="87" t="s">
        <v>1</v>
      </c>
      <c r="G4" s="88"/>
      <c r="H4" s="81" t="s">
        <v>0</v>
      </c>
      <c r="I4" s="38">
        <v>202</v>
      </c>
      <c r="J4" s="38">
        <v>202</v>
      </c>
      <c r="K4" s="38">
        <v>611</v>
      </c>
      <c r="L4" s="38">
        <v>611</v>
      </c>
      <c r="M4" s="38">
        <v>611</v>
      </c>
      <c r="N4" s="38">
        <v>611</v>
      </c>
      <c r="O4" s="38">
        <v>611</v>
      </c>
      <c r="P4" s="38">
        <v>611</v>
      </c>
      <c r="Q4" s="38">
        <v>611</v>
      </c>
      <c r="R4" s="38"/>
      <c r="S4" s="38">
        <v>611</v>
      </c>
      <c r="T4" s="38">
        <v>611</v>
      </c>
      <c r="U4" s="38">
        <v>611</v>
      </c>
      <c r="V4" s="38">
        <v>611</v>
      </c>
    </row>
    <row r="5" spans="1:22" s="4" customFormat="1" ht="39" customHeight="1" x14ac:dyDescent="0.2">
      <c r="A5" s="82"/>
      <c r="B5" s="101"/>
      <c r="C5" s="102"/>
      <c r="D5" s="103"/>
      <c r="E5" s="108"/>
      <c r="F5" s="89"/>
      <c r="G5" s="90"/>
      <c r="H5" s="82"/>
      <c r="I5" s="79" t="s">
        <v>338</v>
      </c>
      <c r="J5" s="79" t="s">
        <v>132</v>
      </c>
      <c r="K5" s="79" t="s">
        <v>207</v>
      </c>
      <c r="L5" s="79" t="s">
        <v>194</v>
      </c>
      <c r="M5" s="79" t="s">
        <v>200</v>
      </c>
      <c r="N5" s="79" t="s">
        <v>192</v>
      </c>
      <c r="O5" s="79" t="s">
        <v>184</v>
      </c>
      <c r="P5" s="79" t="s">
        <v>231</v>
      </c>
      <c r="Q5" s="79" t="s">
        <v>182</v>
      </c>
      <c r="R5" s="79"/>
      <c r="S5" s="79" t="s">
        <v>222</v>
      </c>
      <c r="T5" s="79" t="s">
        <v>314</v>
      </c>
      <c r="U5" s="79" t="s">
        <v>179</v>
      </c>
      <c r="V5" s="79" t="s">
        <v>140</v>
      </c>
    </row>
    <row r="6" spans="1:22" s="5" customFormat="1" ht="132.6" customHeight="1" x14ac:dyDescent="0.2">
      <c r="A6" s="82"/>
      <c r="B6" s="101"/>
      <c r="C6" s="102"/>
      <c r="D6" s="103"/>
      <c r="E6" s="108"/>
      <c r="F6" s="91"/>
      <c r="G6" s="92"/>
      <c r="H6" s="82"/>
      <c r="I6" s="93"/>
      <c r="J6" s="80"/>
      <c r="K6" s="80"/>
      <c r="L6" s="80"/>
      <c r="M6" s="80"/>
      <c r="N6" s="80"/>
      <c r="O6" s="80"/>
      <c r="P6" s="80"/>
      <c r="Q6" s="80"/>
      <c r="R6" s="80"/>
      <c r="S6" s="80"/>
      <c r="T6" s="93"/>
      <c r="U6" s="93"/>
      <c r="V6" s="80"/>
    </row>
    <row r="7" spans="1:22" s="4" customFormat="1" ht="15" customHeight="1" x14ac:dyDescent="0.2">
      <c r="A7" s="83"/>
      <c r="B7" s="104"/>
      <c r="C7" s="105"/>
      <c r="D7" s="106"/>
      <c r="E7" s="109"/>
      <c r="F7" s="18" t="s">
        <v>3</v>
      </c>
      <c r="G7" s="18" t="s">
        <v>4</v>
      </c>
      <c r="H7" s="83"/>
      <c r="I7" s="21" t="s">
        <v>7</v>
      </c>
      <c r="J7" s="21" t="s">
        <v>8</v>
      </c>
      <c r="K7" s="21" t="s">
        <v>7</v>
      </c>
      <c r="L7" s="21" t="s">
        <v>7</v>
      </c>
      <c r="M7" s="21" t="s">
        <v>7</v>
      </c>
      <c r="N7" s="21" t="s">
        <v>7</v>
      </c>
      <c r="O7" s="21" t="s">
        <v>7</v>
      </c>
      <c r="P7" s="21" t="s">
        <v>7</v>
      </c>
      <c r="Q7" s="21" t="s">
        <v>7</v>
      </c>
      <c r="R7" s="21"/>
      <c r="S7" s="21" t="s">
        <v>7</v>
      </c>
      <c r="T7" s="21" t="s">
        <v>8</v>
      </c>
      <c r="U7" s="21" t="s">
        <v>8</v>
      </c>
      <c r="V7" s="21" t="s">
        <v>8</v>
      </c>
    </row>
    <row r="8" spans="1:22" s="4" customFormat="1" ht="15" customHeight="1" x14ac:dyDescent="0.2">
      <c r="A8" s="25" t="s">
        <v>134</v>
      </c>
      <c r="B8" s="84" t="s">
        <v>320</v>
      </c>
      <c r="C8" s="124"/>
      <c r="D8" s="125"/>
      <c r="E8" s="9" t="s">
        <v>54</v>
      </c>
      <c r="F8" s="10" t="s">
        <v>135</v>
      </c>
      <c r="G8" s="8"/>
      <c r="H8" s="11" t="s">
        <v>60</v>
      </c>
      <c r="I8" s="22">
        <v>17</v>
      </c>
      <c r="J8" s="22">
        <v>1</v>
      </c>
      <c r="K8" s="22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</row>
    <row r="9" spans="1:22" s="4" customFormat="1" ht="15" customHeight="1" x14ac:dyDescent="0.2">
      <c r="A9" s="25" t="s">
        <v>137</v>
      </c>
      <c r="B9" s="84" t="s">
        <v>320</v>
      </c>
      <c r="C9" s="85"/>
      <c r="D9" s="86"/>
      <c r="E9" s="9" t="s">
        <v>54</v>
      </c>
      <c r="F9" s="10" t="s">
        <v>136</v>
      </c>
      <c r="G9" s="8"/>
      <c r="H9" s="11" t="s">
        <v>60</v>
      </c>
      <c r="I9" s="22">
        <v>8</v>
      </c>
      <c r="J9" s="22">
        <v>1</v>
      </c>
      <c r="K9" s="22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</row>
    <row r="10" spans="1:22" s="4" customFormat="1" ht="15" customHeight="1" x14ac:dyDescent="0.2">
      <c r="A10" s="25" t="s">
        <v>138</v>
      </c>
      <c r="B10" s="84" t="s">
        <v>320</v>
      </c>
      <c r="C10" s="85"/>
      <c r="D10" s="86"/>
      <c r="E10" s="9" t="s">
        <v>54</v>
      </c>
      <c r="F10" s="10" t="s">
        <v>139</v>
      </c>
      <c r="G10" s="8"/>
      <c r="H10" s="11" t="s">
        <v>60</v>
      </c>
      <c r="I10" s="22"/>
      <c r="J10" s="22"/>
      <c r="K10" s="22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>
        <v>1</v>
      </c>
    </row>
    <row r="11" spans="1:22" s="4" customFormat="1" ht="15" customHeight="1" x14ac:dyDescent="0.2">
      <c r="A11" s="25" t="s">
        <v>141</v>
      </c>
      <c r="B11" s="84" t="s">
        <v>320</v>
      </c>
      <c r="C11" s="85"/>
      <c r="D11" s="86"/>
      <c r="E11" s="9" t="s">
        <v>54</v>
      </c>
      <c r="F11" s="10" t="s">
        <v>142</v>
      </c>
      <c r="G11" s="8"/>
      <c r="H11" s="11" t="s">
        <v>41</v>
      </c>
      <c r="I11" s="22">
        <v>7</v>
      </c>
      <c r="J11" s="22">
        <v>1</v>
      </c>
      <c r="K11" s="22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</row>
    <row r="12" spans="1:22" s="4" customFormat="1" ht="15" customHeight="1" x14ac:dyDescent="0.2">
      <c r="A12" s="25" t="s">
        <v>143</v>
      </c>
      <c r="B12" s="84" t="s">
        <v>320</v>
      </c>
      <c r="C12" s="85"/>
      <c r="D12" s="86"/>
      <c r="E12" s="9" t="s">
        <v>54</v>
      </c>
      <c r="F12" s="10" t="s">
        <v>144</v>
      </c>
      <c r="G12" s="8"/>
      <c r="H12" s="11" t="s">
        <v>60</v>
      </c>
      <c r="I12" s="22"/>
      <c r="J12" s="22"/>
      <c r="K12" s="22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>
        <v>1</v>
      </c>
    </row>
    <row r="13" spans="1:22" s="4" customFormat="1" ht="15" customHeight="1" x14ac:dyDescent="0.2">
      <c r="A13" s="25" t="s">
        <v>145</v>
      </c>
      <c r="B13" s="84" t="s">
        <v>320</v>
      </c>
      <c r="C13" s="85"/>
      <c r="D13" s="86"/>
      <c r="E13" s="9" t="s">
        <v>54</v>
      </c>
      <c r="F13" s="10" t="s">
        <v>146</v>
      </c>
      <c r="G13" s="8"/>
      <c r="H13" s="11" t="s">
        <v>60</v>
      </c>
      <c r="I13" s="22">
        <v>15</v>
      </c>
      <c r="J13" s="22">
        <v>1</v>
      </c>
      <c r="K13" s="22"/>
      <c r="L13" s="48"/>
      <c r="M13" s="48"/>
      <c r="N13" s="48"/>
      <c r="O13" s="48"/>
      <c r="P13" s="48"/>
      <c r="Q13" s="48"/>
      <c r="R13" s="48"/>
      <c r="S13" s="48"/>
      <c r="T13" s="48"/>
      <c r="U13" s="25"/>
      <c r="V13" s="25"/>
    </row>
    <row r="14" spans="1:22" s="4" customFormat="1" ht="15" customHeight="1" x14ac:dyDescent="0.2">
      <c r="A14" s="25"/>
      <c r="B14" s="84"/>
      <c r="C14" s="85"/>
      <c r="D14" s="86"/>
      <c r="E14" s="9"/>
      <c r="F14" s="10"/>
      <c r="G14" s="8"/>
      <c r="H14" s="11"/>
      <c r="I14" s="22"/>
      <c r="J14" s="22"/>
      <c r="K14" s="22"/>
      <c r="L14" s="48"/>
      <c r="M14" s="48"/>
      <c r="N14" s="48"/>
      <c r="O14" s="48"/>
      <c r="P14" s="48"/>
      <c r="Q14" s="48"/>
      <c r="R14" s="48"/>
      <c r="S14" s="48"/>
      <c r="T14" s="48"/>
      <c r="U14" s="25"/>
      <c r="V14" s="25"/>
    </row>
    <row r="15" spans="1:22" s="4" customFormat="1" ht="15" customHeight="1" x14ac:dyDescent="0.2">
      <c r="A15" s="25" t="s">
        <v>147</v>
      </c>
      <c r="B15" s="84" t="s">
        <v>320</v>
      </c>
      <c r="C15" s="85"/>
      <c r="D15" s="86"/>
      <c r="E15" s="9" t="s">
        <v>54</v>
      </c>
      <c r="F15" s="10" t="s">
        <v>148</v>
      </c>
      <c r="G15" s="8"/>
      <c r="H15" s="11" t="s">
        <v>41</v>
      </c>
      <c r="I15" s="22">
        <v>30</v>
      </c>
      <c r="J15" s="22">
        <v>1</v>
      </c>
      <c r="K15" s="22"/>
      <c r="L15" s="48"/>
      <c r="M15" s="48"/>
      <c r="N15" s="48"/>
      <c r="O15" s="48"/>
      <c r="P15" s="48"/>
      <c r="Q15" s="48"/>
      <c r="R15" s="48"/>
      <c r="S15" s="48"/>
      <c r="T15" s="48"/>
      <c r="U15" s="25"/>
      <c r="V15" s="25"/>
    </row>
    <row r="16" spans="1:22" s="4" customFormat="1" ht="15" customHeight="1" x14ac:dyDescent="0.2">
      <c r="A16" s="25" t="s">
        <v>149</v>
      </c>
      <c r="B16" s="84" t="s">
        <v>319</v>
      </c>
      <c r="C16" s="85"/>
      <c r="D16" s="86"/>
      <c r="E16" s="9" t="s">
        <v>54</v>
      </c>
      <c r="F16" s="10" t="s">
        <v>150</v>
      </c>
      <c r="G16" s="8"/>
      <c r="H16" s="11" t="s">
        <v>60</v>
      </c>
      <c r="I16" s="22"/>
      <c r="J16" s="22"/>
      <c r="K16" s="22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>
        <v>1</v>
      </c>
    </row>
    <row r="17" spans="1:22" s="4" customFormat="1" ht="15" customHeight="1" x14ac:dyDescent="0.2">
      <c r="A17" s="25" t="s">
        <v>152</v>
      </c>
      <c r="B17" s="84" t="s">
        <v>319</v>
      </c>
      <c r="C17" s="85"/>
      <c r="D17" s="86"/>
      <c r="E17" s="9" t="s">
        <v>54</v>
      </c>
      <c r="F17" s="10" t="s">
        <v>151</v>
      </c>
      <c r="G17" s="8"/>
      <c r="H17" s="11" t="s">
        <v>60</v>
      </c>
      <c r="I17" s="22"/>
      <c r="J17" s="22"/>
      <c r="K17" s="22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>
        <v>1</v>
      </c>
    </row>
    <row r="18" spans="1:22" s="4" customFormat="1" ht="15" customHeight="1" x14ac:dyDescent="0.2">
      <c r="A18" s="25" t="s">
        <v>153</v>
      </c>
      <c r="B18" s="84" t="s">
        <v>319</v>
      </c>
      <c r="C18" s="85"/>
      <c r="D18" s="86"/>
      <c r="E18" s="9" t="s">
        <v>62</v>
      </c>
      <c r="F18" s="10" t="s">
        <v>154</v>
      </c>
      <c r="G18" s="8"/>
      <c r="H18" s="11" t="s">
        <v>41</v>
      </c>
      <c r="I18" s="22">
        <v>9</v>
      </c>
      <c r="J18" s="22">
        <v>1</v>
      </c>
      <c r="K18" s="22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</row>
    <row r="19" spans="1:22" s="4" customFormat="1" ht="15" customHeight="1" x14ac:dyDescent="0.2">
      <c r="A19" s="25" t="s">
        <v>155</v>
      </c>
      <c r="B19" s="84" t="s">
        <v>319</v>
      </c>
      <c r="C19" s="85"/>
      <c r="D19" s="86"/>
      <c r="E19" s="9" t="s">
        <v>62</v>
      </c>
      <c r="F19" s="10" t="s">
        <v>156</v>
      </c>
      <c r="G19" s="8"/>
      <c r="H19" s="11" t="s">
        <v>60</v>
      </c>
      <c r="I19" s="22">
        <v>16</v>
      </c>
      <c r="J19" s="22">
        <v>1</v>
      </c>
      <c r="K19" s="22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</row>
    <row r="20" spans="1:22" s="4" customFormat="1" ht="15" customHeight="1" x14ac:dyDescent="0.2">
      <c r="A20" s="25"/>
      <c r="B20" s="84"/>
      <c r="C20" s="85"/>
      <c r="D20" s="86"/>
      <c r="E20" s="9"/>
      <c r="F20" s="10"/>
      <c r="G20" s="8"/>
      <c r="H20" s="11"/>
      <c r="I20" s="22"/>
      <c r="J20" s="22"/>
      <c r="K20" s="22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</row>
    <row r="21" spans="1:22" s="4" customFormat="1" ht="15" customHeight="1" x14ac:dyDescent="0.2">
      <c r="A21" s="25" t="s">
        <v>157</v>
      </c>
      <c r="B21" s="84" t="s">
        <v>321</v>
      </c>
      <c r="C21" s="85"/>
      <c r="D21" s="86"/>
      <c r="E21" s="9" t="s">
        <v>62</v>
      </c>
      <c r="F21" s="10" t="s">
        <v>158</v>
      </c>
      <c r="G21" s="8"/>
      <c r="H21" s="11" t="s">
        <v>41</v>
      </c>
      <c r="I21" s="22">
        <v>20</v>
      </c>
      <c r="J21" s="22">
        <v>1</v>
      </c>
      <c r="K21" s="22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</row>
    <row r="22" spans="1:22" s="4" customFormat="1" ht="15" customHeight="1" x14ac:dyDescent="0.2">
      <c r="A22" s="25" t="s">
        <v>159</v>
      </c>
      <c r="B22" s="84" t="s">
        <v>321</v>
      </c>
      <c r="C22" s="85"/>
      <c r="D22" s="86"/>
      <c r="E22" s="9" t="s">
        <v>62</v>
      </c>
      <c r="F22" s="10" t="s">
        <v>160</v>
      </c>
      <c r="G22" s="8"/>
      <c r="H22" s="11" t="s">
        <v>60</v>
      </c>
      <c r="I22" s="22">
        <v>5</v>
      </c>
      <c r="J22" s="22">
        <v>1</v>
      </c>
      <c r="K22" s="22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</row>
    <row r="23" spans="1:22" s="4" customFormat="1" ht="15" customHeight="1" x14ac:dyDescent="0.2">
      <c r="A23" s="25" t="s">
        <v>161</v>
      </c>
      <c r="B23" s="84" t="s">
        <v>321</v>
      </c>
      <c r="C23" s="85"/>
      <c r="D23" s="86"/>
      <c r="E23" s="9" t="s">
        <v>62</v>
      </c>
      <c r="F23" s="10" t="s">
        <v>162</v>
      </c>
      <c r="G23" s="8"/>
      <c r="H23" s="11" t="s">
        <v>41</v>
      </c>
      <c r="I23" s="22">
        <v>32</v>
      </c>
      <c r="J23" s="22">
        <v>1</v>
      </c>
      <c r="K23" s="22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</row>
    <row r="24" spans="1:22" s="4" customFormat="1" ht="15" customHeight="1" x14ac:dyDescent="0.2">
      <c r="A24" s="25" t="s">
        <v>163</v>
      </c>
      <c r="B24" s="84" t="s">
        <v>321</v>
      </c>
      <c r="C24" s="85"/>
      <c r="D24" s="86"/>
      <c r="E24" s="9" t="s">
        <v>62</v>
      </c>
      <c r="F24" s="10" t="s">
        <v>164</v>
      </c>
      <c r="G24" s="8"/>
      <c r="H24" s="11" t="s">
        <v>41</v>
      </c>
      <c r="I24" s="22">
        <v>29</v>
      </c>
      <c r="J24" s="22">
        <v>1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</row>
    <row r="25" spans="1:22" s="4" customFormat="1" ht="15" customHeight="1" x14ac:dyDescent="0.2">
      <c r="A25" s="25" t="s">
        <v>165</v>
      </c>
      <c r="B25" s="84" t="s">
        <v>321</v>
      </c>
      <c r="C25" s="85"/>
      <c r="D25" s="86"/>
      <c r="E25" s="9" t="s">
        <v>62</v>
      </c>
      <c r="F25" s="10" t="s">
        <v>166</v>
      </c>
      <c r="G25" s="8"/>
      <c r="H25" s="11" t="s">
        <v>60</v>
      </c>
      <c r="I25" s="22">
        <v>5</v>
      </c>
      <c r="J25" s="22">
        <v>1</v>
      </c>
      <c r="K25" s="22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</row>
    <row r="26" spans="1:22" s="4" customFormat="1" ht="15" customHeight="1" x14ac:dyDescent="0.2">
      <c r="A26" s="25"/>
      <c r="B26" s="84"/>
      <c r="C26" s="85"/>
      <c r="D26" s="86"/>
      <c r="E26" s="9"/>
      <c r="F26" s="10"/>
      <c r="G26" s="8"/>
      <c r="H26" s="11"/>
      <c r="I26" s="22"/>
      <c r="J26" s="22"/>
      <c r="K26" s="22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</row>
    <row r="27" spans="1:22" s="4" customFormat="1" ht="15" customHeight="1" x14ac:dyDescent="0.2">
      <c r="A27" s="25" t="s">
        <v>167</v>
      </c>
      <c r="B27" s="84" t="s">
        <v>321</v>
      </c>
      <c r="C27" s="85"/>
      <c r="D27" s="86"/>
      <c r="E27" s="9" t="s">
        <v>62</v>
      </c>
      <c r="F27" s="10" t="s">
        <v>168</v>
      </c>
      <c r="G27" s="8"/>
      <c r="H27" s="11" t="s">
        <v>41</v>
      </c>
      <c r="I27" s="22"/>
      <c r="J27" s="22"/>
      <c r="K27" s="22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>
        <v>1</v>
      </c>
    </row>
    <row r="28" spans="1:22" s="4" customFormat="1" ht="15" customHeight="1" x14ac:dyDescent="0.2">
      <c r="A28" s="25" t="s">
        <v>169</v>
      </c>
      <c r="B28" s="84" t="s">
        <v>335</v>
      </c>
      <c r="C28" s="85"/>
      <c r="D28" s="86"/>
      <c r="E28" s="9" t="s">
        <v>62</v>
      </c>
      <c r="F28" s="10" t="s">
        <v>170</v>
      </c>
      <c r="G28" s="8"/>
      <c r="H28" s="11" t="s">
        <v>41</v>
      </c>
      <c r="I28" s="22">
        <v>32</v>
      </c>
      <c r="J28" s="22">
        <v>1</v>
      </c>
      <c r="K28" s="22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</row>
    <row r="29" spans="1:22" s="4" customFormat="1" ht="15" customHeight="1" x14ac:dyDescent="0.2">
      <c r="A29" s="25" t="s">
        <v>171</v>
      </c>
      <c r="B29" s="84" t="s">
        <v>335</v>
      </c>
      <c r="C29" s="85"/>
      <c r="D29" s="86"/>
      <c r="E29" s="9" t="s">
        <v>62</v>
      </c>
      <c r="F29" s="10" t="s">
        <v>172</v>
      </c>
      <c r="G29" s="8"/>
      <c r="H29" s="11" t="s">
        <v>60</v>
      </c>
      <c r="I29" s="22">
        <v>7</v>
      </c>
      <c r="J29" s="22">
        <v>1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</row>
    <row r="30" spans="1:22" s="4" customFormat="1" ht="15" customHeight="1" x14ac:dyDescent="0.2">
      <c r="A30" s="25" t="s">
        <v>173</v>
      </c>
      <c r="B30" s="84" t="s">
        <v>335</v>
      </c>
      <c r="C30" s="85"/>
      <c r="D30" s="86"/>
      <c r="E30" s="9" t="s">
        <v>62</v>
      </c>
      <c r="F30" s="10" t="s">
        <v>174</v>
      </c>
      <c r="G30" s="8"/>
      <c r="H30" s="11" t="s">
        <v>41</v>
      </c>
      <c r="I30" s="22">
        <v>10</v>
      </c>
      <c r="J30" s="22">
        <v>1</v>
      </c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s="4" customFormat="1" ht="15" customHeight="1" x14ac:dyDescent="0.2">
      <c r="A31" s="25" t="s">
        <v>175</v>
      </c>
      <c r="B31" s="84" t="s">
        <v>335</v>
      </c>
      <c r="C31" s="85"/>
      <c r="D31" s="86"/>
      <c r="E31" s="9" t="s">
        <v>62</v>
      </c>
      <c r="F31" s="10" t="s">
        <v>176</v>
      </c>
      <c r="G31" s="8"/>
      <c r="H31" s="11" t="s">
        <v>60</v>
      </c>
      <c r="I31" s="22"/>
      <c r="J31" s="22"/>
      <c r="K31" s="22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>
        <v>1</v>
      </c>
    </row>
    <row r="32" spans="1:22" s="4" customFormat="1" ht="15" customHeight="1" x14ac:dyDescent="0.2">
      <c r="A32" s="25"/>
      <c r="B32" s="84"/>
      <c r="C32" s="85"/>
      <c r="D32" s="86"/>
      <c r="E32" s="9"/>
      <c r="F32" s="25"/>
      <c r="G32" s="8"/>
      <c r="H32" s="11"/>
      <c r="I32" s="22"/>
      <c r="J32" s="22"/>
      <c r="K32" s="22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</row>
    <row r="33" spans="1:22" s="4" customFormat="1" ht="15" customHeight="1" x14ac:dyDescent="0.2">
      <c r="A33" s="25" t="s">
        <v>177</v>
      </c>
      <c r="B33" s="84" t="s">
        <v>335</v>
      </c>
      <c r="C33" s="85"/>
      <c r="D33" s="86"/>
      <c r="E33" s="9" t="s">
        <v>62</v>
      </c>
      <c r="F33" s="10" t="s">
        <v>178</v>
      </c>
      <c r="G33" s="8"/>
      <c r="H33" s="11" t="s">
        <v>60</v>
      </c>
      <c r="I33" s="22">
        <v>5</v>
      </c>
      <c r="J33" s="22">
        <v>1</v>
      </c>
      <c r="K33" s="22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</row>
    <row r="34" spans="1:22" s="4" customFormat="1" ht="15" customHeight="1" x14ac:dyDescent="0.2">
      <c r="A34" s="25"/>
      <c r="B34" s="84"/>
      <c r="C34" s="85"/>
      <c r="D34" s="86"/>
      <c r="E34" s="9"/>
      <c r="F34" s="10"/>
      <c r="G34" s="8"/>
      <c r="H34" s="11"/>
      <c r="I34" s="48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</row>
    <row r="35" spans="1:22" s="4" customFormat="1" ht="15" customHeight="1" x14ac:dyDescent="0.2">
      <c r="A35" s="25" t="s">
        <v>180</v>
      </c>
      <c r="B35" s="84" t="s">
        <v>320</v>
      </c>
      <c r="C35" s="85"/>
      <c r="D35" s="86"/>
      <c r="E35" s="9" t="s">
        <v>54</v>
      </c>
      <c r="F35" s="8" t="s">
        <v>181</v>
      </c>
      <c r="G35" s="8" t="s">
        <v>133</v>
      </c>
      <c r="H35" s="11" t="s">
        <v>60</v>
      </c>
      <c r="I35" s="48"/>
      <c r="J35" s="25"/>
      <c r="K35" s="25"/>
      <c r="L35" s="25"/>
      <c r="M35" s="25"/>
      <c r="N35" s="25"/>
      <c r="O35" s="25"/>
      <c r="P35" s="25"/>
      <c r="Q35" s="25">
        <v>5</v>
      </c>
      <c r="R35" s="25"/>
      <c r="S35" s="25"/>
      <c r="T35" s="25"/>
      <c r="U35" s="25">
        <v>1</v>
      </c>
      <c r="V35" s="25"/>
    </row>
    <row r="36" spans="1:22" s="4" customFormat="1" ht="15" customHeight="1" x14ac:dyDescent="0.2">
      <c r="A36" s="25" t="s">
        <v>183</v>
      </c>
      <c r="B36" s="84" t="s">
        <v>320</v>
      </c>
      <c r="C36" s="85"/>
      <c r="D36" s="86"/>
      <c r="E36" s="9" t="s">
        <v>54</v>
      </c>
      <c r="F36" s="8" t="s">
        <v>187</v>
      </c>
      <c r="G36" s="8" t="s">
        <v>138</v>
      </c>
      <c r="H36" s="11" t="s">
        <v>60</v>
      </c>
      <c r="I36" s="48"/>
      <c r="J36" s="25"/>
      <c r="K36" s="25"/>
      <c r="L36" s="25"/>
      <c r="M36" s="25"/>
      <c r="N36" s="25"/>
      <c r="O36" s="25">
        <v>8</v>
      </c>
      <c r="P36" s="25"/>
      <c r="Q36" s="25"/>
      <c r="R36" s="25"/>
      <c r="S36" s="25"/>
      <c r="T36" s="25"/>
      <c r="U36" s="25">
        <v>1</v>
      </c>
      <c r="V36" s="25"/>
    </row>
    <row r="37" spans="1:22" s="4" customFormat="1" ht="15" customHeight="1" x14ac:dyDescent="0.2">
      <c r="A37" s="25" t="s">
        <v>185</v>
      </c>
      <c r="B37" s="84" t="s">
        <v>320</v>
      </c>
      <c r="C37" s="85"/>
      <c r="D37" s="86"/>
      <c r="E37" s="9" t="s">
        <v>54</v>
      </c>
      <c r="F37" s="8" t="s">
        <v>188</v>
      </c>
      <c r="G37" s="8" t="s">
        <v>186</v>
      </c>
      <c r="H37" s="11" t="s">
        <v>41</v>
      </c>
      <c r="I37" s="48"/>
      <c r="J37" s="25"/>
      <c r="K37" s="25"/>
      <c r="L37" s="25"/>
      <c r="M37" s="25"/>
      <c r="N37" s="25"/>
      <c r="O37" s="25"/>
      <c r="P37" s="25"/>
      <c r="Q37" s="25">
        <v>5</v>
      </c>
      <c r="R37" s="25"/>
      <c r="S37" s="25"/>
      <c r="T37" s="25"/>
      <c r="U37" s="25">
        <v>1</v>
      </c>
      <c r="V37" s="25"/>
    </row>
    <row r="38" spans="1:22" s="4" customFormat="1" ht="15" customHeight="1" x14ac:dyDescent="0.2">
      <c r="A38" s="25" t="s">
        <v>189</v>
      </c>
      <c r="B38" s="84" t="s">
        <v>320</v>
      </c>
      <c r="C38" s="85"/>
      <c r="D38" s="86"/>
      <c r="E38" s="9" t="s">
        <v>54</v>
      </c>
      <c r="F38" s="8" t="s">
        <v>190</v>
      </c>
      <c r="G38" s="8" t="s">
        <v>191</v>
      </c>
      <c r="H38" s="11" t="s">
        <v>60</v>
      </c>
      <c r="I38" s="48"/>
      <c r="J38" s="25"/>
      <c r="K38" s="25"/>
      <c r="L38" s="25"/>
      <c r="M38" s="25"/>
      <c r="N38" s="25">
        <v>5</v>
      </c>
      <c r="O38" s="25"/>
      <c r="P38" s="25"/>
      <c r="Q38" s="25"/>
      <c r="R38" s="25"/>
      <c r="S38" s="25"/>
      <c r="T38" s="25"/>
      <c r="U38" s="25">
        <v>1</v>
      </c>
      <c r="V38" s="25"/>
    </row>
    <row r="39" spans="1:22" s="4" customFormat="1" ht="15" customHeight="1" x14ac:dyDescent="0.2">
      <c r="A39" s="25" t="s">
        <v>193</v>
      </c>
      <c r="B39" s="84" t="s">
        <v>320</v>
      </c>
      <c r="C39" s="85"/>
      <c r="D39" s="86"/>
      <c r="E39" s="9" t="s">
        <v>54</v>
      </c>
      <c r="F39" s="8" t="s">
        <v>195</v>
      </c>
      <c r="G39" s="8" t="s">
        <v>196</v>
      </c>
      <c r="H39" s="11" t="s">
        <v>41</v>
      </c>
      <c r="I39" s="48"/>
      <c r="J39" s="25"/>
      <c r="K39" s="25"/>
      <c r="L39" s="25">
        <v>10</v>
      </c>
      <c r="M39" s="25"/>
      <c r="N39" s="25"/>
      <c r="O39" s="25"/>
      <c r="P39" s="25"/>
      <c r="Q39" s="25"/>
      <c r="R39" s="25"/>
      <c r="S39" s="25"/>
      <c r="T39" s="25"/>
      <c r="U39" s="25">
        <v>1</v>
      </c>
      <c r="V39" s="25"/>
    </row>
    <row r="40" spans="1:22" s="4" customFormat="1" ht="15" customHeight="1" x14ac:dyDescent="0.2">
      <c r="A40" s="25"/>
      <c r="B40" s="84"/>
      <c r="C40" s="85"/>
      <c r="D40" s="86"/>
      <c r="E40" s="9"/>
      <c r="F40" s="25"/>
      <c r="G40" s="8"/>
      <c r="H40" s="11"/>
      <c r="I40" s="48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</row>
    <row r="41" spans="1:22" s="4" customFormat="1" ht="15" customHeight="1" x14ac:dyDescent="0.2">
      <c r="A41" s="25" t="s">
        <v>197</v>
      </c>
      <c r="B41" s="84" t="s">
        <v>320</v>
      </c>
      <c r="C41" s="85"/>
      <c r="D41" s="86"/>
      <c r="E41" s="9" t="s">
        <v>54</v>
      </c>
      <c r="F41" s="8" t="s">
        <v>143</v>
      </c>
      <c r="G41" s="8" t="s">
        <v>191</v>
      </c>
      <c r="H41" s="11" t="s">
        <v>60</v>
      </c>
      <c r="I41" s="48"/>
      <c r="J41" s="25"/>
      <c r="K41" s="25"/>
      <c r="L41" s="25"/>
      <c r="M41" s="25"/>
      <c r="N41" s="25"/>
      <c r="O41" s="25"/>
      <c r="P41" s="25"/>
      <c r="Q41" s="25">
        <v>5</v>
      </c>
      <c r="R41" s="25"/>
      <c r="S41" s="25"/>
      <c r="T41" s="25"/>
      <c r="U41" s="25"/>
      <c r="V41" s="25"/>
    </row>
    <row r="42" spans="1:22" s="4" customFormat="1" ht="15" customHeight="1" x14ac:dyDescent="0.2">
      <c r="A42" s="25" t="s">
        <v>198</v>
      </c>
      <c r="B42" s="84" t="s">
        <v>320</v>
      </c>
      <c r="C42" s="85"/>
      <c r="D42" s="86"/>
      <c r="E42" s="9" t="s">
        <v>54</v>
      </c>
      <c r="F42" s="8" t="s">
        <v>199</v>
      </c>
      <c r="G42" s="8" t="s">
        <v>196</v>
      </c>
      <c r="H42" s="11" t="s">
        <v>60</v>
      </c>
      <c r="I42" s="48"/>
      <c r="J42" s="25"/>
      <c r="K42" s="25"/>
      <c r="L42" s="25"/>
      <c r="M42" s="25"/>
      <c r="N42" s="25"/>
      <c r="O42" s="25"/>
      <c r="P42" s="25"/>
      <c r="Q42" s="25">
        <v>5</v>
      </c>
      <c r="R42" s="25"/>
      <c r="S42" s="25"/>
      <c r="T42" s="25"/>
      <c r="U42" s="25"/>
      <c r="V42" s="25"/>
    </row>
    <row r="43" spans="1:22" s="4" customFormat="1" ht="15" customHeight="1" x14ac:dyDescent="0.2">
      <c r="A43" s="25" t="s">
        <v>201</v>
      </c>
      <c r="B43" s="84" t="s">
        <v>320</v>
      </c>
      <c r="C43" s="85"/>
      <c r="D43" s="86"/>
      <c r="E43" s="9" t="s">
        <v>54</v>
      </c>
      <c r="F43" s="8" t="s">
        <v>196</v>
      </c>
      <c r="G43" s="8" t="s">
        <v>202</v>
      </c>
      <c r="H43" s="11" t="s">
        <v>41</v>
      </c>
      <c r="I43" s="48"/>
      <c r="J43" s="25"/>
      <c r="K43" s="25"/>
      <c r="L43" s="25"/>
      <c r="M43" s="25">
        <v>5</v>
      </c>
      <c r="N43" s="25"/>
      <c r="O43" s="25"/>
      <c r="P43" s="25"/>
      <c r="Q43" s="25"/>
      <c r="R43" s="25"/>
      <c r="S43" s="25"/>
      <c r="T43" s="25"/>
      <c r="U43" s="25"/>
      <c r="V43" s="25"/>
    </row>
    <row r="44" spans="1:22" s="4" customFormat="1" ht="15" customHeight="1" x14ac:dyDescent="0.2">
      <c r="A44" s="25" t="s">
        <v>203</v>
      </c>
      <c r="B44" s="84" t="s">
        <v>320</v>
      </c>
      <c r="C44" s="85"/>
      <c r="D44" s="86"/>
      <c r="E44" s="9" t="s">
        <v>54</v>
      </c>
      <c r="F44" s="8" t="s">
        <v>191</v>
      </c>
      <c r="G44" s="8" t="s">
        <v>204</v>
      </c>
      <c r="H44" s="11" t="s">
        <v>60</v>
      </c>
      <c r="I44" s="48"/>
      <c r="J44" s="25"/>
      <c r="K44" s="25"/>
      <c r="L44" s="25"/>
      <c r="M44" s="25"/>
      <c r="N44" s="25">
        <v>5</v>
      </c>
      <c r="O44" s="25"/>
      <c r="P44" s="25"/>
      <c r="Q44" s="25"/>
      <c r="R44" s="25"/>
      <c r="S44" s="25"/>
      <c r="T44" s="25"/>
      <c r="U44" s="25"/>
      <c r="V44" s="25"/>
    </row>
    <row r="45" spans="1:22" s="4" customFormat="1" ht="15" customHeight="1" x14ac:dyDescent="0.2">
      <c r="A45" s="25" t="s">
        <v>205</v>
      </c>
      <c r="B45" s="84" t="s">
        <v>320</v>
      </c>
      <c r="C45" s="85"/>
      <c r="D45" s="86"/>
      <c r="E45" s="9" t="s">
        <v>54</v>
      </c>
      <c r="F45" s="8" t="s">
        <v>196</v>
      </c>
      <c r="G45" s="8" t="s">
        <v>206</v>
      </c>
      <c r="H45" s="11" t="s">
        <v>41</v>
      </c>
      <c r="I45" s="48"/>
      <c r="J45" s="25"/>
      <c r="K45" s="25"/>
      <c r="L45" s="25">
        <v>10</v>
      </c>
      <c r="M45" s="25"/>
      <c r="N45" s="25"/>
      <c r="O45" s="25"/>
      <c r="P45" s="25"/>
      <c r="Q45" s="25"/>
      <c r="R45" s="25"/>
      <c r="S45" s="25"/>
      <c r="T45" s="25"/>
      <c r="U45" s="25"/>
      <c r="V45" s="25"/>
    </row>
    <row r="46" spans="1:22" s="4" customFormat="1" ht="15" customHeight="1" x14ac:dyDescent="0.2">
      <c r="A46" s="25"/>
      <c r="B46" s="84"/>
      <c r="C46" s="85"/>
      <c r="D46" s="86"/>
      <c r="E46" s="9"/>
      <c r="F46" s="25"/>
      <c r="G46" s="8"/>
      <c r="H46" s="11"/>
      <c r="I46" s="48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</row>
    <row r="47" spans="1:22" s="4" customFormat="1" ht="15" customHeight="1" x14ac:dyDescent="0.2">
      <c r="A47" s="25" t="s">
        <v>208</v>
      </c>
      <c r="B47" s="84" t="s">
        <v>319</v>
      </c>
      <c r="C47" s="85"/>
      <c r="D47" s="86"/>
      <c r="E47" s="9" t="s">
        <v>62</v>
      </c>
      <c r="F47" s="8" t="s">
        <v>210</v>
      </c>
      <c r="G47" s="8" t="s">
        <v>209</v>
      </c>
      <c r="H47" s="11" t="s">
        <v>60</v>
      </c>
      <c r="I47" s="48"/>
      <c r="J47" s="25"/>
      <c r="K47" s="25">
        <v>5</v>
      </c>
      <c r="L47" s="25"/>
      <c r="M47" s="25"/>
      <c r="N47" s="25"/>
      <c r="O47" s="25"/>
      <c r="P47" s="25"/>
      <c r="Q47" s="25"/>
      <c r="R47" s="25"/>
      <c r="S47" s="25"/>
      <c r="T47" s="25">
        <v>1</v>
      </c>
      <c r="U47" s="25"/>
      <c r="V47" s="25"/>
    </row>
    <row r="48" spans="1:22" s="4" customFormat="1" ht="15" customHeight="1" x14ac:dyDescent="0.2">
      <c r="A48" s="25" t="s">
        <v>211</v>
      </c>
      <c r="B48" s="84" t="s">
        <v>319</v>
      </c>
      <c r="C48" s="85"/>
      <c r="D48" s="86"/>
      <c r="E48" s="9" t="s">
        <v>62</v>
      </c>
      <c r="F48" s="8" t="s">
        <v>212</v>
      </c>
      <c r="G48" s="8" t="s">
        <v>213</v>
      </c>
      <c r="H48" s="11" t="s">
        <v>41</v>
      </c>
      <c r="I48" s="48"/>
      <c r="J48" s="25"/>
      <c r="K48" s="25"/>
      <c r="L48" s="25"/>
      <c r="M48" s="25"/>
      <c r="N48" s="25"/>
      <c r="O48" s="25"/>
      <c r="P48" s="25"/>
      <c r="Q48" s="25">
        <v>5</v>
      </c>
      <c r="R48" s="25"/>
      <c r="S48" s="25"/>
      <c r="T48" s="25">
        <v>1</v>
      </c>
      <c r="U48" s="25"/>
      <c r="V48" s="25"/>
    </row>
    <row r="49" spans="1:22" s="4" customFormat="1" ht="15" customHeight="1" x14ac:dyDescent="0.2">
      <c r="A49" s="25" t="s">
        <v>214</v>
      </c>
      <c r="B49" s="84" t="s">
        <v>319</v>
      </c>
      <c r="C49" s="85"/>
      <c r="D49" s="86"/>
      <c r="E49" s="9" t="s">
        <v>62</v>
      </c>
      <c r="F49" s="8" t="s">
        <v>212</v>
      </c>
      <c r="G49" s="8" t="s">
        <v>339</v>
      </c>
      <c r="H49" s="11" t="s">
        <v>41</v>
      </c>
      <c r="I49" s="48"/>
      <c r="J49" s="25"/>
      <c r="K49" s="25"/>
      <c r="L49" s="25"/>
      <c r="M49" s="25"/>
      <c r="N49" s="25"/>
      <c r="O49" s="25">
        <v>11</v>
      </c>
      <c r="P49" s="25"/>
      <c r="Q49" s="25"/>
      <c r="R49" s="25"/>
      <c r="S49" s="25"/>
      <c r="T49" s="25"/>
      <c r="U49" s="25"/>
      <c r="V49" s="25"/>
    </row>
    <row r="50" spans="1:22" s="4" customFormat="1" ht="15" customHeight="1" x14ac:dyDescent="0.2">
      <c r="A50" s="25" t="s">
        <v>215</v>
      </c>
      <c r="B50" s="84" t="s">
        <v>319</v>
      </c>
      <c r="C50" s="85"/>
      <c r="D50" s="86"/>
      <c r="E50" s="9" t="s">
        <v>62</v>
      </c>
      <c r="F50" s="8" t="s">
        <v>209</v>
      </c>
      <c r="G50" s="8" t="s">
        <v>216</v>
      </c>
      <c r="H50" s="11" t="s">
        <v>60</v>
      </c>
      <c r="I50" s="48"/>
      <c r="J50" s="25"/>
      <c r="K50" s="25"/>
      <c r="L50" s="25"/>
      <c r="M50" s="25"/>
      <c r="N50" s="25"/>
      <c r="O50" s="25"/>
      <c r="P50" s="25"/>
      <c r="Q50" s="25">
        <v>5</v>
      </c>
      <c r="R50" s="25"/>
      <c r="S50" s="25"/>
      <c r="T50" s="25"/>
      <c r="U50" s="25"/>
      <c r="V50" s="25"/>
    </row>
    <row r="51" spans="1:22" s="4" customFormat="1" ht="15" customHeight="1" x14ac:dyDescent="0.2">
      <c r="A51" s="25" t="s">
        <v>217</v>
      </c>
      <c r="B51" s="84" t="s">
        <v>319</v>
      </c>
      <c r="C51" s="85"/>
      <c r="D51" s="86"/>
      <c r="E51" s="9" t="s">
        <v>62</v>
      </c>
      <c r="F51" s="8" t="s">
        <v>209</v>
      </c>
      <c r="G51" s="8" t="s">
        <v>218</v>
      </c>
      <c r="H51" s="11" t="s">
        <v>60</v>
      </c>
      <c r="I51" s="48"/>
      <c r="J51" s="25"/>
      <c r="K51" s="25">
        <v>5</v>
      </c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</row>
    <row r="52" spans="1:22" s="4" customFormat="1" ht="15" customHeight="1" x14ac:dyDescent="0.2">
      <c r="A52" s="25"/>
      <c r="B52" s="84"/>
      <c r="C52" s="85"/>
      <c r="D52" s="86"/>
      <c r="E52" s="9"/>
      <c r="F52" s="25"/>
      <c r="G52" s="8"/>
      <c r="H52" s="11"/>
      <c r="I52" s="48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</row>
    <row r="53" spans="1:22" s="4" customFormat="1" ht="15" customHeight="1" x14ac:dyDescent="0.2">
      <c r="A53" s="25" t="s">
        <v>219</v>
      </c>
      <c r="B53" s="84" t="s">
        <v>321</v>
      </c>
      <c r="C53" s="85"/>
      <c r="D53" s="86"/>
      <c r="E53" s="9" t="s">
        <v>62</v>
      </c>
      <c r="F53" s="8" t="s">
        <v>220</v>
      </c>
      <c r="G53" s="8" t="s">
        <v>221</v>
      </c>
      <c r="H53" s="11" t="s">
        <v>41</v>
      </c>
      <c r="I53" s="48"/>
      <c r="J53" s="25"/>
      <c r="K53" s="25"/>
      <c r="L53" s="25"/>
      <c r="M53" s="25"/>
      <c r="N53" s="25"/>
      <c r="O53" s="25"/>
      <c r="P53" s="25"/>
      <c r="Q53" s="25"/>
      <c r="R53" s="25"/>
      <c r="S53" s="25">
        <v>10</v>
      </c>
      <c r="T53" s="25"/>
      <c r="U53" s="25">
        <v>1</v>
      </c>
      <c r="V53" s="25"/>
    </row>
    <row r="54" spans="1:22" s="4" customFormat="1" ht="15" customHeight="1" x14ac:dyDescent="0.2">
      <c r="A54" s="25" t="s">
        <v>223</v>
      </c>
      <c r="B54" s="84" t="s">
        <v>321</v>
      </c>
      <c r="C54" s="85"/>
      <c r="D54" s="86"/>
      <c r="E54" s="9" t="s">
        <v>62</v>
      </c>
      <c r="F54" s="8" t="s">
        <v>221</v>
      </c>
      <c r="G54" s="8" t="s">
        <v>224</v>
      </c>
      <c r="H54" s="11" t="s">
        <v>41</v>
      </c>
      <c r="I54" s="48"/>
      <c r="J54" s="25"/>
      <c r="K54" s="25"/>
      <c r="L54" s="25"/>
      <c r="M54" s="25"/>
      <c r="N54" s="25"/>
      <c r="O54" s="25"/>
      <c r="P54" s="25"/>
      <c r="Q54" s="25"/>
      <c r="R54" s="25"/>
      <c r="S54" s="25">
        <v>10</v>
      </c>
      <c r="T54" s="25"/>
      <c r="U54" s="25"/>
      <c r="V54" s="25"/>
    </row>
    <row r="55" spans="1:22" s="4" customFormat="1" ht="15" customHeight="1" x14ac:dyDescent="0.2">
      <c r="A55" s="25" t="s">
        <v>225</v>
      </c>
      <c r="B55" s="84" t="s">
        <v>321</v>
      </c>
      <c r="C55" s="85"/>
      <c r="D55" s="86"/>
      <c r="E55" s="9" t="s">
        <v>62</v>
      </c>
      <c r="F55" s="8" t="s">
        <v>226</v>
      </c>
      <c r="G55" s="8" t="s">
        <v>227</v>
      </c>
      <c r="H55" s="11" t="s">
        <v>41</v>
      </c>
      <c r="I55" s="48"/>
      <c r="J55" s="25"/>
      <c r="K55" s="25"/>
      <c r="L55" s="25"/>
      <c r="M55" s="25"/>
      <c r="N55" s="25"/>
      <c r="O55" s="25"/>
      <c r="P55" s="25"/>
      <c r="Q55" s="25"/>
      <c r="R55" s="25"/>
      <c r="S55" s="25">
        <v>10</v>
      </c>
      <c r="T55" s="25"/>
      <c r="U55" s="25">
        <v>1</v>
      </c>
      <c r="V55" s="25"/>
    </row>
    <row r="56" spans="1:22" s="4" customFormat="1" ht="15" customHeight="1" x14ac:dyDescent="0.2">
      <c r="A56" s="25" t="s">
        <v>228</v>
      </c>
      <c r="B56" s="84" t="s">
        <v>321</v>
      </c>
      <c r="C56" s="85"/>
      <c r="D56" s="86"/>
      <c r="E56" s="9" t="s">
        <v>62</v>
      </c>
      <c r="F56" s="8" t="s">
        <v>229</v>
      </c>
      <c r="G56" s="8" t="s">
        <v>230</v>
      </c>
      <c r="H56" s="11" t="s">
        <v>60</v>
      </c>
      <c r="I56" s="48"/>
      <c r="J56" s="25"/>
      <c r="K56" s="25"/>
      <c r="L56" s="25"/>
      <c r="M56" s="25"/>
      <c r="N56" s="25"/>
      <c r="O56" s="25"/>
      <c r="P56" s="25">
        <v>5</v>
      </c>
      <c r="Q56" s="25"/>
      <c r="R56" s="25"/>
      <c r="S56" s="25"/>
      <c r="T56" s="25"/>
      <c r="U56" s="25">
        <v>1</v>
      </c>
      <c r="V56" s="25"/>
    </row>
    <row r="57" spans="1:22" s="4" customFormat="1" ht="15" customHeight="1" thickBot="1" x14ac:dyDescent="0.25">
      <c r="A57" s="25" t="s">
        <v>232</v>
      </c>
      <c r="B57" s="84" t="s">
        <v>321</v>
      </c>
      <c r="C57" s="85"/>
      <c r="D57" s="86"/>
      <c r="E57" s="9" t="s">
        <v>62</v>
      </c>
      <c r="F57" s="8" t="s">
        <v>233</v>
      </c>
      <c r="G57" s="8" t="s">
        <v>227</v>
      </c>
      <c r="H57" s="11" t="s">
        <v>41</v>
      </c>
      <c r="I57" s="48"/>
      <c r="J57" s="25"/>
      <c r="K57" s="25"/>
      <c r="L57" s="25"/>
      <c r="M57" s="25"/>
      <c r="N57" s="25"/>
      <c r="O57" s="25"/>
      <c r="P57" s="25">
        <v>5</v>
      </c>
      <c r="Q57" s="25"/>
      <c r="R57" s="25"/>
      <c r="S57" s="25"/>
      <c r="T57" s="25"/>
      <c r="U57" s="25"/>
      <c r="V57" s="25"/>
    </row>
    <row r="58" spans="1:22" s="4" customFormat="1" ht="15" customHeight="1" thickBot="1" x14ac:dyDescent="0.25">
      <c r="A58" s="120" t="s">
        <v>336</v>
      </c>
      <c r="B58" s="121"/>
      <c r="C58" s="121"/>
      <c r="D58" s="121"/>
      <c r="E58" s="121"/>
      <c r="F58" s="121"/>
      <c r="G58" s="122"/>
      <c r="H58" s="123"/>
      <c r="I58" s="24">
        <f>SUM(I8:I57)</f>
        <v>247</v>
      </c>
      <c r="J58" s="24">
        <f t="shared" ref="J58:V58" si="0">SUM(J8:J57)</f>
        <v>16</v>
      </c>
      <c r="K58" s="24">
        <f t="shared" si="0"/>
        <v>10</v>
      </c>
      <c r="L58" s="24">
        <f t="shared" si="0"/>
        <v>20</v>
      </c>
      <c r="M58" s="24">
        <f t="shared" si="0"/>
        <v>5</v>
      </c>
      <c r="N58" s="24">
        <f t="shared" si="0"/>
        <v>10</v>
      </c>
      <c r="O58" s="24">
        <f t="shared" si="0"/>
        <v>19</v>
      </c>
      <c r="P58" s="24">
        <f t="shared" si="0"/>
        <v>10</v>
      </c>
      <c r="Q58" s="24">
        <f t="shared" si="0"/>
        <v>30</v>
      </c>
      <c r="R58" s="24"/>
      <c r="S58" s="24">
        <f t="shared" si="0"/>
        <v>30</v>
      </c>
      <c r="T58" s="24">
        <f t="shared" si="0"/>
        <v>2</v>
      </c>
      <c r="U58" s="24">
        <f t="shared" si="0"/>
        <v>8</v>
      </c>
      <c r="V58" s="24">
        <f t="shared" si="0"/>
        <v>6</v>
      </c>
    </row>
    <row r="59" spans="1:22" ht="15" x14ac:dyDescent="0.2">
      <c r="A59" s="118"/>
      <c r="B59" s="119"/>
      <c r="C59" s="119"/>
      <c r="D59" s="119"/>
      <c r="E59" s="119"/>
      <c r="F59" s="119"/>
      <c r="G59" s="119"/>
      <c r="H59" s="11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</row>
    <row r="62" spans="1:22" ht="12.75" customHeight="1" x14ac:dyDescent="0.2">
      <c r="A62" s="112"/>
      <c r="B62" s="112"/>
      <c r="C62" s="19"/>
      <c r="D62" s="19"/>
      <c r="E62" s="19"/>
      <c r="F62" s="112"/>
      <c r="G62" s="112"/>
      <c r="H62" s="115"/>
      <c r="I62" s="54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</row>
    <row r="63" spans="1:22" ht="12.75" customHeight="1" x14ac:dyDescent="0.2">
      <c r="A63" s="112"/>
      <c r="B63" s="112"/>
      <c r="C63" s="19"/>
      <c r="D63" s="19"/>
      <c r="E63" s="19"/>
      <c r="F63" s="112"/>
      <c r="G63" s="112"/>
      <c r="H63" s="115"/>
      <c r="I63" s="54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</row>
    <row r="64" spans="1:22" ht="12.75" customHeight="1" x14ac:dyDescent="0.2">
      <c r="A64" s="112"/>
      <c r="B64" s="112"/>
      <c r="C64" s="19"/>
      <c r="D64" s="19"/>
      <c r="E64" s="19"/>
      <c r="F64" s="112"/>
      <c r="G64" s="112"/>
      <c r="H64" s="115"/>
      <c r="I64" s="54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ht="12.75" customHeight="1" x14ac:dyDescent="0.2">
      <c r="A65" s="113"/>
      <c r="B65" s="113"/>
      <c r="C65" s="20"/>
      <c r="D65" s="20"/>
      <c r="E65" s="20"/>
      <c r="F65" s="113"/>
      <c r="G65" s="114"/>
      <c r="H65" s="113"/>
      <c r="I65" s="54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ht="14.25" x14ac:dyDescent="0.2">
      <c r="A66" s="13"/>
      <c r="B66" s="14"/>
      <c r="C66" s="14"/>
      <c r="D66" s="14"/>
      <c r="E66" s="14"/>
      <c r="F66" s="14"/>
      <c r="G66" s="12"/>
      <c r="H66" s="15"/>
      <c r="I66" s="26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ht="14.25" x14ac:dyDescent="0.2">
      <c r="A67" s="13"/>
      <c r="B67" s="14"/>
      <c r="C67" s="14"/>
      <c r="D67" s="14"/>
      <c r="E67" s="14"/>
      <c r="F67" s="14"/>
      <c r="G67" s="12"/>
      <c r="H67" s="15"/>
      <c r="I67" s="26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ht="14.25" x14ac:dyDescent="0.2">
      <c r="A68" s="16"/>
      <c r="B68" s="116"/>
      <c r="C68" s="117"/>
      <c r="D68" s="117"/>
      <c r="E68" s="32"/>
      <c r="F68" s="33"/>
      <c r="G68" s="12"/>
      <c r="H68" s="15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</row>
    <row r="69" spans="1:22" ht="14.25" x14ac:dyDescent="0.2">
      <c r="A69" s="13"/>
      <c r="B69" s="14"/>
      <c r="C69" s="14"/>
      <c r="D69" s="14"/>
      <c r="E69" s="14"/>
      <c r="F69" s="14"/>
      <c r="G69" s="12"/>
      <c r="H69" s="15"/>
      <c r="I69" s="26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ht="14.25" x14ac:dyDescent="0.2">
      <c r="A70" s="16"/>
      <c r="B70" s="116"/>
      <c r="C70" s="117"/>
      <c r="D70" s="117"/>
      <c r="E70" s="32"/>
      <c r="F70" s="33"/>
      <c r="G70" s="12"/>
      <c r="H70" s="15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</row>
    <row r="71" spans="1:22" ht="14.25" x14ac:dyDescent="0.2">
      <c r="A71" s="13"/>
      <c r="B71" s="14"/>
      <c r="C71" s="14"/>
      <c r="D71" s="14"/>
      <c r="E71" s="14"/>
      <c r="F71" s="14"/>
      <c r="G71" s="12"/>
      <c r="H71" s="15"/>
      <c r="I71" s="26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ht="14.25" x14ac:dyDescent="0.2">
      <c r="A72" s="13"/>
      <c r="B72" s="14"/>
      <c r="C72" s="14"/>
      <c r="D72" s="14"/>
      <c r="E72" s="14"/>
      <c r="F72" s="14"/>
      <c r="G72" s="12"/>
      <c r="H72" s="15"/>
      <c r="I72" s="26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ht="14.25" x14ac:dyDescent="0.2">
      <c r="A73" s="13"/>
      <c r="B73" s="14"/>
      <c r="C73" s="14"/>
      <c r="D73" s="14"/>
      <c r="E73" s="14"/>
      <c r="F73" s="14"/>
      <c r="G73" s="12"/>
      <c r="H73" s="15"/>
      <c r="I73" s="26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ht="14.25" x14ac:dyDescent="0.2">
      <c r="A74" s="13"/>
      <c r="B74" s="14"/>
      <c r="C74" s="14"/>
      <c r="D74" s="14"/>
      <c r="E74" s="14"/>
      <c r="F74" s="14"/>
      <c r="G74" s="12"/>
      <c r="H74" s="15"/>
      <c r="I74" s="26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ht="14.25" x14ac:dyDescent="0.2">
      <c r="A75" s="13"/>
      <c r="B75" s="14"/>
      <c r="C75" s="14"/>
      <c r="D75" s="14"/>
      <c r="E75" s="14"/>
      <c r="F75" s="14"/>
      <c r="G75" s="12"/>
      <c r="H75" s="15"/>
      <c r="I75" s="26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ht="14.25" x14ac:dyDescent="0.2">
      <c r="A76" s="13"/>
      <c r="B76" s="14"/>
      <c r="C76" s="14"/>
      <c r="D76" s="14"/>
      <c r="E76" s="14"/>
      <c r="F76" s="14"/>
      <c r="G76" s="12"/>
      <c r="H76" s="15"/>
      <c r="I76" s="26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ht="14.25" x14ac:dyDescent="0.2">
      <c r="A77" s="13"/>
      <c r="B77" s="14"/>
      <c r="C77" s="14"/>
      <c r="D77" s="14"/>
      <c r="E77" s="14"/>
      <c r="F77" s="14"/>
      <c r="G77" s="12"/>
      <c r="H77" s="15"/>
      <c r="I77" s="26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ht="14.25" x14ac:dyDescent="0.2">
      <c r="A78" s="13"/>
      <c r="B78" s="14"/>
      <c r="C78" s="14"/>
      <c r="D78" s="14"/>
      <c r="E78" s="14"/>
      <c r="F78" s="14"/>
      <c r="G78" s="12"/>
      <c r="H78" s="15"/>
      <c r="I78" s="26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ht="14.25" x14ac:dyDescent="0.2">
      <c r="A79" s="13"/>
      <c r="B79" s="14"/>
      <c r="C79" s="14"/>
      <c r="D79" s="14"/>
      <c r="E79" s="14"/>
      <c r="F79" s="14"/>
      <c r="G79" s="12"/>
      <c r="H79" s="15"/>
      <c r="I79" s="26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ht="14.25" x14ac:dyDescent="0.2">
      <c r="A80" s="13"/>
      <c r="B80" s="14"/>
      <c r="C80" s="14"/>
      <c r="D80" s="14"/>
      <c r="E80" s="14"/>
      <c r="F80" s="14"/>
      <c r="G80" s="12"/>
      <c r="H80" s="15"/>
      <c r="I80" s="26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ht="14.25" x14ac:dyDescent="0.2">
      <c r="A81" s="13"/>
      <c r="B81" s="14"/>
      <c r="C81" s="14"/>
      <c r="D81" s="14"/>
      <c r="E81" s="14"/>
      <c r="F81" s="14"/>
      <c r="G81" s="12"/>
      <c r="H81" s="15"/>
      <c r="I81" s="26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ht="14.25" x14ac:dyDescent="0.2">
      <c r="A82" s="13"/>
      <c r="B82" s="14"/>
      <c r="C82" s="14"/>
      <c r="D82" s="14"/>
      <c r="E82" s="14"/>
      <c r="F82" s="14"/>
      <c r="G82" s="12"/>
      <c r="H82" s="15"/>
      <c r="I82" s="26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ht="14.25" x14ac:dyDescent="0.2">
      <c r="A83" s="13"/>
      <c r="B83" s="14"/>
      <c r="C83" s="14"/>
      <c r="D83" s="14"/>
      <c r="E83" s="14"/>
      <c r="F83" s="14"/>
      <c r="G83" s="12"/>
      <c r="H83" s="15"/>
      <c r="I83" s="26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ht="14.25" x14ac:dyDescent="0.2">
      <c r="A84" s="13"/>
      <c r="B84" s="14"/>
      <c r="C84" s="14"/>
      <c r="D84" s="14"/>
      <c r="E84" s="14"/>
      <c r="F84" s="14"/>
      <c r="G84" s="12"/>
      <c r="H84" s="15"/>
      <c r="I84" s="26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ht="14.25" x14ac:dyDescent="0.2">
      <c r="A85" s="13"/>
      <c r="B85" s="14"/>
      <c r="C85" s="14"/>
      <c r="D85" s="14"/>
      <c r="E85" s="14"/>
      <c r="F85" s="14"/>
      <c r="G85" s="12"/>
      <c r="H85" s="15"/>
      <c r="I85" s="26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ht="14.25" x14ac:dyDescent="0.2">
      <c r="A86" s="13"/>
      <c r="B86" s="14"/>
      <c r="C86" s="14"/>
      <c r="D86" s="14"/>
      <c r="E86" s="14"/>
      <c r="F86" s="14"/>
      <c r="G86" s="12"/>
      <c r="H86" s="15"/>
      <c r="I86" s="26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ht="14.25" x14ac:dyDescent="0.2">
      <c r="A87" s="13"/>
      <c r="B87" s="14"/>
      <c r="C87" s="14"/>
      <c r="D87" s="14"/>
      <c r="E87" s="14"/>
      <c r="F87" s="14"/>
      <c r="G87" s="12"/>
      <c r="H87" s="15"/>
      <c r="I87" s="26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ht="14.25" x14ac:dyDescent="0.2">
      <c r="A88" s="13"/>
      <c r="B88" s="14"/>
      <c r="C88" s="14"/>
      <c r="D88" s="14"/>
      <c r="E88" s="14"/>
      <c r="F88" s="14"/>
      <c r="G88" s="12"/>
      <c r="H88" s="15"/>
      <c r="I88" s="26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ht="14.25" x14ac:dyDescent="0.2">
      <c r="A89" s="13"/>
      <c r="B89" s="14"/>
      <c r="C89" s="14"/>
      <c r="D89" s="14"/>
      <c r="E89" s="14"/>
      <c r="F89" s="14"/>
      <c r="G89" s="12"/>
      <c r="H89" s="15"/>
      <c r="I89" s="26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ht="14.25" x14ac:dyDescent="0.2">
      <c r="A90" s="13"/>
      <c r="B90" s="14"/>
      <c r="C90" s="14"/>
      <c r="D90" s="14"/>
      <c r="E90" s="14"/>
      <c r="F90" s="14"/>
      <c r="G90" s="12"/>
      <c r="H90" s="15"/>
      <c r="I90" s="26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ht="14.25" x14ac:dyDescent="0.2">
      <c r="A91" s="13"/>
      <c r="B91" s="14"/>
      <c r="C91" s="14"/>
      <c r="D91" s="14"/>
      <c r="E91" s="14"/>
      <c r="F91" s="14"/>
      <c r="G91" s="12"/>
      <c r="H91" s="15"/>
      <c r="I91" s="26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ht="14.25" x14ac:dyDescent="0.2">
      <c r="A92" s="13"/>
      <c r="B92" s="14"/>
      <c r="C92" s="14"/>
      <c r="D92" s="14"/>
      <c r="E92" s="14"/>
      <c r="F92" s="14"/>
      <c r="G92" s="12"/>
      <c r="H92" s="15"/>
      <c r="I92" s="26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ht="14.25" x14ac:dyDescent="0.2">
      <c r="A93" s="13"/>
      <c r="B93" s="14"/>
      <c r="C93" s="14"/>
      <c r="D93" s="14"/>
      <c r="E93" s="14"/>
      <c r="F93" s="14"/>
      <c r="G93" s="12"/>
      <c r="H93" s="15"/>
      <c r="I93" s="26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ht="14.25" x14ac:dyDescent="0.2">
      <c r="A94" s="13"/>
      <c r="B94" s="14"/>
      <c r="C94" s="14"/>
      <c r="D94" s="14"/>
      <c r="E94" s="14"/>
      <c r="F94" s="14"/>
      <c r="G94" s="12"/>
      <c r="H94" s="15"/>
      <c r="I94" s="26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ht="14.25" x14ac:dyDescent="0.2">
      <c r="A95" s="13"/>
      <c r="B95" s="14"/>
      <c r="C95" s="14"/>
      <c r="D95" s="14"/>
      <c r="E95" s="14"/>
      <c r="F95" s="14"/>
      <c r="G95" s="12"/>
      <c r="H95" s="15"/>
      <c r="I95" s="26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ht="14.25" x14ac:dyDescent="0.2">
      <c r="A96" s="13"/>
      <c r="B96" s="14"/>
      <c r="C96" s="14"/>
      <c r="D96" s="14"/>
      <c r="E96" s="14"/>
      <c r="F96" s="14"/>
      <c r="G96" s="12"/>
      <c r="H96" s="15"/>
      <c r="I96" s="26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ht="14.25" x14ac:dyDescent="0.2">
      <c r="A97" s="13"/>
      <c r="B97" s="14"/>
      <c r="C97" s="14"/>
      <c r="D97" s="14"/>
      <c r="E97" s="14"/>
      <c r="F97" s="14"/>
      <c r="G97" s="12"/>
      <c r="H97" s="15"/>
      <c r="I97" s="26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ht="14.25" x14ac:dyDescent="0.2">
      <c r="A98" s="13"/>
      <c r="B98" s="14"/>
      <c r="C98" s="14"/>
      <c r="D98" s="14"/>
      <c r="E98" s="14"/>
      <c r="F98" s="14"/>
      <c r="G98" s="12"/>
      <c r="H98" s="15"/>
      <c r="I98" s="26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ht="14.25" x14ac:dyDescent="0.2">
      <c r="A99" s="13"/>
      <c r="B99" s="14"/>
      <c r="C99" s="14"/>
      <c r="D99" s="14"/>
      <c r="E99" s="14"/>
      <c r="F99" s="14"/>
      <c r="G99" s="12"/>
      <c r="H99" s="15"/>
      <c r="I99" s="26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ht="14.25" x14ac:dyDescent="0.2">
      <c r="A100" s="13"/>
      <c r="B100" s="14"/>
      <c r="C100" s="14"/>
      <c r="D100" s="14"/>
      <c r="E100" s="14"/>
      <c r="F100" s="14"/>
      <c r="G100" s="12"/>
      <c r="H100" s="15"/>
      <c r="I100" s="26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ht="14.25" x14ac:dyDescent="0.2">
      <c r="A101" s="13"/>
      <c r="B101" s="14"/>
      <c r="C101" s="14"/>
      <c r="D101" s="14"/>
      <c r="E101" s="14"/>
      <c r="F101" s="14"/>
      <c r="G101" s="12"/>
      <c r="H101" s="15"/>
      <c r="I101" s="26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ht="14.25" x14ac:dyDescent="0.2">
      <c r="A102" s="13"/>
      <c r="B102" s="14"/>
      <c r="C102" s="14"/>
      <c r="D102" s="14"/>
      <c r="E102" s="14"/>
      <c r="F102" s="14"/>
      <c r="G102" s="12"/>
      <c r="H102" s="15"/>
      <c r="I102" s="26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ht="14.25" x14ac:dyDescent="0.2">
      <c r="A103" s="13"/>
      <c r="B103" s="14"/>
      <c r="C103" s="14"/>
      <c r="D103" s="14"/>
      <c r="E103" s="14"/>
      <c r="F103" s="14"/>
      <c r="G103" s="12"/>
      <c r="H103" s="15"/>
      <c r="I103" s="26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ht="14.25" x14ac:dyDescent="0.2">
      <c r="A104" s="13"/>
      <c r="B104" s="14"/>
      <c r="C104" s="14"/>
      <c r="D104" s="14"/>
      <c r="E104" s="14"/>
      <c r="F104" s="14"/>
      <c r="G104" s="12"/>
      <c r="H104" s="15"/>
      <c r="I104" s="26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ht="14.25" x14ac:dyDescent="0.2">
      <c r="A105" s="13"/>
      <c r="B105" s="14"/>
      <c r="C105" s="14"/>
      <c r="D105" s="14"/>
      <c r="E105" s="14"/>
      <c r="F105" s="14"/>
      <c r="G105" s="12"/>
      <c r="H105" s="15"/>
      <c r="I105" s="26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ht="14.25" x14ac:dyDescent="0.2">
      <c r="A106" s="13"/>
      <c r="B106" s="14"/>
      <c r="C106" s="14"/>
      <c r="D106" s="14"/>
      <c r="E106" s="14"/>
      <c r="F106" s="14"/>
      <c r="G106" s="12"/>
      <c r="H106" s="15"/>
      <c r="I106" s="26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ht="14.25" x14ac:dyDescent="0.2">
      <c r="A107" s="13"/>
      <c r="B107" s="14"/>
      <c r="C107" s="14"/>
      <c r="D107" s="14"/>
      <c r="E107" s="14"/>
      <c r="F107" s="14"/>
      <c r="G107" s="12"/>
      <c r="H107" s="15"/>
      <c r="I107" s="26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ht="14.25" x14ac:dyDescent="0.2">
      <c r="A108" s="13"/>
      <c r="B108" s="14"/>
      <c r="C108" s="14"/>
      <c r="D108" s="14"/>
      <c r="E108" s="14"/>
      <c r="F108" s="14"/>
      <c r="G108" s="12"/>
      <c r="H108" s="15"/>
      <c r="I108" s="26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ht="14.25" x14ac:dyDescent="0.2">
      <c r="A109" s="13"/>
      <c r="B109" s="14"/>
      <c r="C109" s="14"/>
      <c r="D109" s="14"/>
      <c r="E109" s="14"/>
      <c r="F109" s="14"/>
      <c r="G109" s="12"/>
      <c r="H109" s="15"/>
      <c r="I109" s="26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ht="14.25" x14ac:dyDescent="0.2">
      <c r="A110" s="13"/>
      <c r="B110" s="14"/>
      <c r="C110" s="14"/>
      <c r="D110" s="14"/>
      <c r="E110" s="14"/>
      <c r="F110" s="14"/>
      <c r="G110" s="12"/>
      <c r="H110" s="15"/>
      <c r="I110" s="26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ht="14.25" x14ac:dyDescent="0.2">
      <c r="A111" s="13"/>
      <c r="B111" s="14"/>
      <c r="C111" s="14"/>
      <c r="D111" s="14"/>
      <c r="E111" s="14"/>
      <c r="F111" s="14"/>
      <c r="G111" s="12"/>
      <c r="H111" s="15"/>
      <c r="I111" s="26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ht="14.25" x14ac:dyDescent="0.2">
      <c r="A112" s="13"/>
      <c r="B112" s="14"/>
      <c r="C112" s="14"/>
      <c r="D112" s="14"/>
      <c r="E112" s="14"/>
      <c r="F112" s="14"/>
      <c r="G112" s="12"/>
      <c r="H112" s="15"/>
      <c r="I112" s="26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ht="14.25" x14ac:dyDescent="0.2">
      <c r="A113" s="13"/>
      <c r="B113" s="14"/>
      <c r="C113" s="14"/>
      <c r="D113" s="14"/>
      <c r="E113" s="14"/>
      <c r="F113" s="14"/>
      <c r="G113" s="12"/>
      <c r="H113" s="15"/>
      <c r="I113" s="26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ht="14.25" x14ac:dyDescent="0.2">
      <c r="A114" s="13"/>
      <c r="B114" s="14"/>
      <c r="C114" s="14"/>
      <c r="D114" s="14"/>
      <c r="E114" s="14"/>
      <c r="F114" s="14"/>
      <c r="G114" s="12"/>
      <c r="H114" s="15"/>
      <c r="I114" s="26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ht="14.25" x14ac:dyDescent="0.2">
      <c r="A115" s="13"/>
      <c r="B115" s="14"/>
      <c r="C115" s="14"/>
      <c r="D115" s="14"/>
      <c r="E115" s="14"/>
      <c r="F115" s="14"/>
      <c r="G115" s="12"/>
      <c r="H115" s="15"/>
      <c r="I115" s="26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ht="14.25" x14ac:dyDescent="0.2">
      <c r="A116" s="13"/>
      <c r="B116" s="14"/>
      <c r="C116" s="14"/>
      <c r="D116" s="14"/>
      <c r="E116" s="14"/>
      <c r="F116" s="14"/>
      <c r="G116" s="12"/>
      <c r="H116" s="15"/>
      <c r="I116" s="26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ht="14.25" x14ac:dyDescent="0.2">
      <c r="A117" s="13"/>
      <c r="B117" s="14"/>
      <c r="C117" s="14"/>
      <c r="D117" s="14"/>
      <c r="E117" s="14"/>
      <c r="F117" s="14"/>
      <c r="G117" s="12"/>
      <c r="H117" s="15"/>
      <c r="I117" s="26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ht="14.25" x14ac:dyDescent="0.2">
      <c r="A118" s="13"/>
      <c r="B118" s="14"/>
      <c r="C118" s="14"/>
      <c r="D118" s="14"/>
      <c r="E118" s="14"/>
      <c r="F118" s="14"/>
      <c r="G118" s="12"/>
      <c r="H118" s="15"/>
      <c r="I118" s="26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ht="14.25" x14ac:dyDescent="0.2">
      <c r="A119" s="13"/>
      <c r="B119" s="14"/>
      <c r="C119" s="14"/>
      <c r="D119" s="14"/>
      <c r="E119" s="14"/>
      <c r="F119" s="14"/>
      <c r="G119" s="12"/>
      <c r="H119" s="15"/>
      <c r="I119" s="26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ht="14.25" x14ac:dyDescent="0.2">
      <c r="A120" s="13"/>
      <c r="B120" s="14"/>
      <c r="C120" s="14"/>
      <c r="D120" s="14"/>
      <c r="E120" s="14"/>
      <c r="F120" s="14"/>
      <c r="G120" s="12"/>
      <c r="H120" s="15"/>
      <c r="I120" s="26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ht="14.25" x14ac:dyDescent="0.2">
      <c r="A121" s="13"/>
      <c r="B121" s="14"/>
      <c r="C121" s="14"/>
      <c r="D121" s="14"/>
      <c r="E121" s="14"/>
      <c r="F121" s="14"/>
      <c r="G121" s="12"/>
      <c r="H121" s="15"/>
      <c r="I121" s="26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ht="14.25" x14ac:dyDescent="0.2">
      <c r="A122" s="13"/>
      <c r="B122" s="14"/>
      <c r="C122" s="14"/>
      <c r="D122" s="14"/>
      <c r="E122" s="14"/>
      <c r="F122" s="14"/>
      <c r="G122" s="12"/>
      <c r="H122" s="15"/>
      <c r="I122" s="26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ht="14.25" x14ac:dyDescent="0.2">
      <c r="A123" s="13"/>
      <c r="B123" s="14"/>
      <c r="C123" s="14"/>
      <c r="D123" s="14"/>
      <c r="E123" s="14"/>
      <c r="F123" s="14"/>
      <c r="G123" s="12"/>
      <c r="H123" s="15"/>
      <c r="I123" s="26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ht="14.25" x14ac:dyDescent="0.2">
      <c r="A124" s="13"/>
      <c r="B124" s="14"/>
      <c r="C124" s="14"/>
      <c r="D124" s="14"/>
      <c r="E124" s="14"/>
      <c r="F124" s="14"/>
      <c r="G124" s="12"/>
      <c r="H124" s="15"/>
      <c r="I124" s="26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ht="14.25" x14ac:dyDescent="0.2">
      <c r="A125" s="13"/>
      <c r="B125" s="14"/>
      <c r="C125" s="14"/>
      <c r="D125" s="14"/>
      <c r="E125" s="14"/>
      <c r="F125" s="14"/>
      <c r="G125" s="12"/>
      <c r="H125" s="15"/>
      <c r="I125" s="26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ht="15" x14ac:dyDescent="0.2">
      <c r="A126" s="110"/>
      <c r="B126" s="111"/>
      <c r="C126" s="111"/>
      <c r="D126" s="111"/>
      <c r="E126" s="111"/>
      <c r="F126" s="111"/>
      <c r="G126" s="111"/>
      <c r="H126" s="111"/>
      <c r="I126" s="111"/>
      <c r="J126" s="30"/>
      <c r="K126" s="30"/>
      <c r="L126" s="30"/>
      <c r="M126" s="30"/>
      <c r="N126" s="30"/>
      <c r="O126" s="30"/>
      <c r="P126" s="30"/>
      <c r="Q126" s="30"/>
      <c r="R126" s="30"/>
      <c r="S126" s="30"/>
      <c r="T126" s="30"/>
      <c r="U126" s="30"/>
      <c r="V126" s="30"/>
    </row>
    <row r="127" spans="1:22" ht="15" x14ac:dyDescent="0.2">
      <c r="A127" s="110"/>
      <c r="B127" s="111"/>
      <c r="C127" s="111"/>
      <c r="D127" s="111"/>
      <c r="E127" s="111"/>
      <c r="F127" s="111"/>
      <c r="G127" s="111"/>
      <c r="H127" s="111"/>
      <c r="I127" s="111"/>
      <c r="J127" s="30"/>
      <c r="K127" s="30"/>
      <c r="L127" s="30"/>
      <c r="M127" s="30"/>
      <c r="N127" s="30"/>
      <c r="O127" s="30"/>
      <c r="P127" s="30"/>
      <c r="Q127" s="30"/>
      <c r="R127" s="30"/>
      <c r="S127" s="30"/>
      <c r="T127" s="30"/>
      <c r="U127" s="30"/>
      <c r="V127" s="30"/>
    </row>
    <row r="179" spans="10:22" x14ac:dyDescent="0.2"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</row>
    <row r="180" spans="10:22" x14ac:dyDescent="0.2"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</row>
    <row r="181" spans="10:22" x14ac:dyDescent="0.2"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</row>
    <row r="182" spans="10:22" x14ac:dyDescent="0.2"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</row>
    <row r="183" spans="10:22" x14ac:dyDescent="0.2"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</row>
    <row r="184" spans="10:22" x14ac:dyDescent="0.2"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</row>
    <row r="185" spans="10:22" x14ac:dyDescent="0.2"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</row>
    <row r="186" spans="10:22" x14ac:dyDescent="0.2"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</row>
    <row r="187" spans="10:22" x14ac:dyDescent="0.2"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</row>
    <row r="188" spans="10:22" x14ac:dyDescent="0.2"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</row>
    <row r="189" spans="10:22" x14ac:dyDescent="0.2"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</row>
    <row r="190" spans="10:22" x14ac:dyDescent="0.2"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</row>
    <row r="191" spans="10:22" x14ac:dyDescent="0.2"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</row>
    <row r="192" spans="10:22" x14ac:dyDescent="0.2"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</row>
    <row r="193" spans="10:22" x14ac:dyDescent="0.2"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</row>
    <row r="194" spans="10:22" x14ac:dyDescent="0.2"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</row>
    <row r="195" spans="10:22" x14ac:dyDescent="0.2"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</row>
    <row r="196" spans="10:22" x14ac:dyDescent="0.2"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</row>
    <row r="197" spans="10:22" x14ac:dyDescent="0.2"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</row>
    <row r="198" spans="10:22" x14ac:dyDescent="0.2"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</row>
    <row r="199" spans="10:22" x14ac:dyDescent="0.2"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</row>
    <row r="200" spans="10:22" x14ac:dyDescent="0.2"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</row>
    <row r="201" spans="10:22" x14ac:dyDescent="0.2"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</row>
    <row r="202" spans="10:22" x14ac:dyDescent="0.2"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</row>
    <row r="203" spans="10:22" x14ac:dyDescent="0.2"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</row>
    <row r="204" spans="10:22" x14ac:dyDescent="0.2"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</row>
    <row r="205" spans="10:22" x14ac:dyDescent="0.2"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</row>
    <row r="206" spans="10:22" x14ac:dyDescent="0.2"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</row>
    <row r="207" spans="10:22" x14ac:dyDescent="0.2"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</row>
    <row r="208" spans="10:22" x14ac:dyDescent="0.2"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</row>
    <row r="209" spans="10:22" x14ac:dyDescent="0.2"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</row>
    <row r="210" spans="10:22" x14ac:dyDescent="0.2"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</row>
    <row r="211" spans="10:22" x14ac:dyDescent="0.2"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</row>
    <row r="212" spans="10:22" x14ac:dyDescent="0.2"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</row>
    <row r="213" spans="10:22" x14ac:dyDescent="0.2"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</row>
    <row r="214" spans="10:22" x14ac:dyDescent="0.2"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</row>
    <row r="215" spans="10:22" x14ac:dyDescent="0.2"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</row>
    <row r="216" spans="10:22" x14ac:dyDescent="0.2"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</row>
    <row r="217" spans="10:22" x14ac:dyDescent="0.2"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</row>
    <row r="218" spans="10:22" x14ac:dyDescent="0.2"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</row>
    <row r="219" spans="10:22" x14ac:dyDescent="0.2"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</row>
    <row r="220" spans="10:22" x14ac:dyDescent="0.2"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</row>
    <row r="221" spans="10:22" x14ac:dyDescent="0.2"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</row>
    <row r="222" spans="10:22" x14ac:dyDescent="0.2"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</row>
    <row r="223" spans="10:22" x14ac:dyDescent="0.2"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</row>
    <row r="224" spans="10:22" x14ac:dyDescent="0.2"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</row>
    <row r="225" spans="10:22" x14ac:dyDescent="0.2"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</row>
    <row r="226" spans="10:22" x14ac:dyDescent="0.2"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</row>
    <row r="227" spans="10:22" x14ac:dyDescent="0.2"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</row>
    <row r="228" spans="10:22" x14ac:dyDescent="0.2"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</row>
    <row r="229" spans="10:22" x14ac:dyDescent="0.2"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</row>
    <row r="230" spans="10:22" x14ac:dyDescent="0.2"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</row>
    <row r="231" spans="10:22" x14ac:dyDescent="0.2"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</row>
    <row r="232" spans="10:22" x14ac:dyDescent="0.2"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</row>
    <row r="233" spans="10:22" x14ac:dyDescent="0.2"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</row>
    <row r="234" spans="10:22" x14ac:dyDescent="0.2"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</row>
    <row r="235" spans="10:22" x14ac:dyDescent="0.2"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</row>
    <row r="236" spans="10:22" x14ac:dyDescent="0.2"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</row>
    <row r="237" spans="10:22" x14ac:dyDescent="0.2"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</row>
    <row r="238" spans="10:22" x14ac:dyDescent="0.2"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</row>
    <row r="239" spans="10:22" x14ac:dyDescent="0.2"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</row>
    <row r="240" spans="10:22" x14ac:dyDescent="0.2"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</row>
    <row r="241" spans="10:22" x14ac:dyDescent="0.2"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</row>
    <row r="242" spans="10:22" x14ac:dyDescent="0.2"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</row>
    <row r="243" spans="10:22" x14ac:dyDescent="0.2"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</row>
    <row r="244" spans="10:22" x14ac:dyDescent="0.2"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</row>
    <row r="245" spans="10:22" x14ac:dyDescent="0.2"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</row>
    <row r="246" spans="10:22" x14ac:dyDescent="0.2"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</row>
    <row r="247" spans="10:22" x14ac:dyDescent="0.2"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</row>
    <row r="248" spans="10:22" x14ac:dyDescent="0.2"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</row>
    <row r="249" spans="10:22" x14ac:dyDescent="0.2"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</row>
    <row r="250" spans="10:22" x14ac:dyDescent="0.2"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</row>
    <row r="251" spans="10:22" x14ac:dyDescent="0.2"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</row>
    <row r="252" spans="10:22" x14ac:dyDescent="0.2"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</row>
    <row r="253" spans="10:22" x14ac:dyDescent="0.2"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</row>
    <row r="254" spans="10:22" x14ac:dyDescent="0.2"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</row>
    <row r="255" spans="10:22" x14ac:dyDescent="0.2"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</row>
    <row r="256" spans="10:22" x14ac:dyDescent="0.2"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</row>
    <row r="257" spans="10:22" x14ac:dyDescent="0.2"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</row>
    <row r="258" spans="10:22" x14ac:dyDescent="0.2"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</row>
    <row r="259" spans="10:22" x14ac:dyDescent="0.2"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</row>
    <row r="260" spans="10:22" x14ac:dyDescent="0.2"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</row>
    <row r="261" spans="10:22" x14ac:dyDescent="0.2"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</row>
    <row r="262" spans="10:22" x14ac:dyDescent="0.2"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</row>
    <row r="263" spans="10:22" x14ac:dyDescent="0.2"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</row>
    <row r="264" spans="10:22" x14ac:dyDescent="0.2"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</row>
    <row r="265" spans="10:22" x14ac:dyDescent="0.2"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</row>
    <row r="266" spans="10:22" x14ac:dyDescent="0.2"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</row>
    <row r="267" spans="10:22" x14ac:dyDescent="0.2"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</row>
    <row r="268" spans="10:22" x14ac:dyDescent="0.2"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</row>
    <row r="269" spans="10:22" x14ac:dyDescent="0.2"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</row>
    <row r="270" spans="10:22" x14ac:dyDescent="0.2"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</row>
    <row r="271" spans="10:22" x14ac:dyDescent="0.2"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</row>
    <row r="272" spans="10:22" x14ac:dyDescent="0.2"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</row>
    <row r="273" spans="10:22" x14ac:dyDescent="0.2"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</row>
    <row r="274" spans="10:22" x14ac:dyDescent="0.2"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</row>
    <row r="275" spans="10:22" x14ac:dyDescent="0.2"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</row>
    <row r="276" spans="10:22" x14ac:dyDescent="0.2"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</row>
    <row r="277" spans="10:22" x14ac:dyDescent="0.2"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</row>
    <row r="278" spans="10:22" x14ac:dyDescent="0.2"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</row>
    <row r="279" spans="10:22" x14ac:dyDescent="0.2"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</row>
    <row r="280" spans="10:22" x14ac:dyDescent="0.2"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</row>
    <row r="281" spans="10:22" x14ac:dyDescent="0.2"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</row>
    <row r="282" spans="10:22" x14ac:dyDescent="0.2"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</row>
    <row r="283" spans="10:22" x14ac:dyDescent="0.2"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</row>
    <row r="284" spans="10:22" x14ac:dyDescent="0.2"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</row>
    <row r="285" spans="10:22" x14ac:dyDescent="0.2"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</row>
    <row r="286" spans="10:22" x14ac:dyDescent="0.2"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</row>
    <row r="287" spans="10:22" x14ac:dyDescent="0.2"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</row>
    <row r="288" spans="10:22" x14ac:dyDescent="0.2"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</row>
    <row r="289" spans="10:22" x14ac:dyDescent="0.2"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</row>
    <row r="290" spans="10:22" x14ac:dyDescent="0.2"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</row>
    <row r="291" spans="10:22" x14ac:dyDescent="0.2"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</row>
    <row r="292" spans="10:22" x14ac:dyDescent="0.2"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</row>
    <row r="293" spans="10:22" x14ac:dyDescent="0.2"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</row>
    <row r="294" spans="10:22" x14ac:dyDescent="0.2"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</row>
    <row r="295" spans="10:22" x14ac:dyDescent="0.2"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</row>
    <row r="296" spans="10:22" x14ac:dyDescent="0.2"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</row>
    <row r="297" spans="10:22" x14ac:dyDescent="0.2"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</row>
    <row r="298" spans="10:22" x14ac:dyDescent="0.2"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</row>
    <row r="299" spans="10:22" x14ac:dyDescent="0.2"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</row>
    <row r="300" spans="10:22" x14ac:dyDescent="0.2"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</row>
    <row r="301" spans="10:22" x14ac:dyDescent="0.2"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</row>
    <row r="302" spans="10:22" x14ac:dyDescent="0.2"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</row>
    <row r="303" spans="10:22" x14ac:dyDescent="0.2"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</row>
  </sheetData>
  <mergeCells count="80">
    <mergeCell ref="A126:I126"/>
    <mergeCell ref="A127:I127"/>
    <mergeCell ref="A59:H59"/>
    <mergeCell ref="A62:A65"/>
    <mergeCell ref="B62:B65"/>
    <mergeCell ref="F62:F65"/>
    <mergeCell ref="G62:G65"/>
    <mergeCell ref="H62:H65"/>
    <mergeCell ref="B68:D68"/>
    <mergeCell ref="B70:D70"/>
    <mergeCell ref="B53:D53"/>
    <mergeCell ref="B44:D44"/>
    <mergeCell ref="B45:D45"/>
    <mergeCell ref="B46:D46"/>
    <mergeCell ref="B47:D47"/>
    <mergeCell ref="B48:D48"/>
    <mergeCell ref="B52:D52"/>
    <mergeCell ref="B31:D31"/>
    <mergeCell ref="B33:D33"/>
    <mergeCell ref="B34:D34"/>
    <mergeCell ref="B35:D35"/>
    <mergeCell ref="B16:D16"/>
    <mergeCell ref="B29:D29"/>
    <mergeCell ref="B24:D24"/>
    <mergeCell ref="B25:D25"/>
    <mergeCell ref="B26:D26"/>
    <mergeCell ref="B27:D27"/>
    <mergeCell ref="B28:D28"/>
    <mergeCell ref="B20:D20"/>
    <mergeCell ref="B21:D21"/>
    <mergeCell ref="B22:D22"/>
    <mergeCell ref="B23:D23"/>
    <mergeCell ref="B18:D18"/>
    <mergeCell ref="B57:D57"/>
    <mergeCell ref="B32:D32"/>
    <mergeCell ref="B36:D36"/>
    <mergeCell ref="B37:D37"/>
    <mergeCell ref="B38:D38"/>
    <mergeCell ref="B39:D39"/>
    <mergeCell ref="B40:D40"/>
    <mergeCell ref="B41:D41"/>
    <mergeCell ref="B42:D42"/>
    <mergeCell ref="B43:D43"/>
    <mergeCell ref="B54:D54"/>
    <mergeCell ref="B55:D55"/>
    <mergeCell ref="B49:D49"/>
    <mergeCell ref="B50:D50"/>
    <mergeCell ref="B51:D51"/>
    <mergeCell ref="B56:D56"/>
    <mergeCell ref="V5:V6"/>
    <mergeCell ref="B8:D8"/>
    <mergeCell ref="S5:S6"/>
    <mergeCell ref="U5:U6"/>
    <mergeCell ref="R5:R6"/>
    <mergeCell ref="O5:O6"/>
    <mergeCell ref="M5:M6"/>
    <mergeCell ref="K5:K6"/>
    <mergeCell ref="J5:J6"/>
    <mergeCell ref="L5:L6"/>
    <mergeCell ref="N5:N6"/>
    <mergeCell ref="Q5:Q6"/>
    <mergeCell ref="I5:I6"/>
    <mergeCell ref="P5:P6"/>
    <mergeCell ref="T5:T6"/>
    <mergeCell ref="A58:H58"/>
    <mergeCell ref="A4:A7"/>
    <mergeCell ref="B4:D7"/>
    <mergeCell ref="E4:E7"/>
    <mergeCell ref="F4:G6"/>
    <mergeCell ref="H4:H7"/>
    <mergeCell ref="B9:D9"/>
    <mergeCell ref="B12:D12"/>
    <mergeCell ref="B10:D10"/>
    <mergeCell ref="B11:D11"/>
    <mergeCell ref="B13:D13"/>
    <mergeCell ref="B14:D14"/>
    <mergeCell ref="B15:D15"/>
    <mergeCell ref="B30:D30"/>
    <mergeCell ref="B17:D17"/>
    <mergeCell ref="B19:D19"/>
  </mergeCells>
  <printOptions horizontalCentered="1" verticalCentered="1"/>
  <pageMargins left="0.75" right="0" top="0" bottom="0" header="0" footer="0"/>
  <pageSetup paperSize="17" scale="54" orientation="landscape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9CF07B-273B-41CC-91A8-C1F5A4561A5F}">
  <sheetPr>
    <pageSetUpPr fitToPage="1"/>
  </sheetPr>
  <dimension ref="A1:Y273"/>
  <sheetViews>
    <sheetView topLeftCell="A5" zoomScaleNormal="100" zoomScaleSheetLayoutView="25" workbookViewId="0">
      <selection activeCell="A4" sqref="A4:Y28"/>
    </sheetView>
  </sheetViews>
  <sheetFormatPr defaultColWidth="8.85546875" defaultRowHeight="12.75" x14ac:dyDescent="0.2"/>
  <cols>
    <col min="1" max="1" width="6.7109375" style="6" customWidth="1"/>
    <col min="2" max="2" width="4.7109375" style="6" customWidth="1"/>
    <col min="3" max="3" width="0.85546875" style="6" customWidth="1"/>
    <col min="4" max="4" width="4.7109375" style="6" customWidth="1"/>
    <col min="5" max="5" width="25.7109375" style="6" customWidth="1"/>
    <col min="6" max="7" width="12.7109375" style="6" customWidth="1"/>
    <col min="8" max="8" width="7.7109375" style="6" customWidth="1"/>
    <col min="9" max="9" width="9.7109375" style="39" customWidth="1"/>
    <col min="10" max="25" width="9.7109375" style="6" customWidth="1"/>
    <col min="26" max="16384" width="8.85546875" style="6"/>
  </cols>
  <sheetData>
    <row r="1" spans="1:25" s="2" customFormat="1" ht="12.75" customHeight="1" x14ac:dyDescent="0.2">
      <c r="A1" s="1"/>
      <c r="B1" s="1"/>
      <c r="C1" s="1"/>
      <c r="D1" s="1"/>
      <c r="E1" s="1"/>
      <c r="F1" s="1"/>
      <c r="G1" s="1"/>
      <c r="H1" s="1"/>
      <c r="I1" s="37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s="2" customFormat="1" ht="12.75" customHeight="1" x14ac:dyDescent="0.2">
      <c r="A2" s="1"/>
      <c r="B2" s="1"/>
      <c r="C2" s="1"/>
      <c r="D2" s="1"/>
      <c r="E2" s="1"/>
      <c r="F2" s="3"/>
      <c r="G2" s="1"/>
      <c r="H2" s="1"/>
      <c r="I2" s="37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s="2" customFormat="1" ht="12.75" customHeight="1" x14ac:dyDescent="0.2">
      <c r="A3" s="1"/>
      <c r="B3" s="1"/>
      <c r="C3" s="1"/>
      <c r="D3" s="1"/>
      <c r="E3" s="1"/>
      <c r="F3" s="1"/>
      <c r="G3" s="1"/>
      <c r="H3" s="1"/>
      <c r="I3" s="37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s="4" customFormat="1" ht="12" customHeight="1" x14ac:dyDescent="0.2">
      <c r="A4" s="81" t="s">
        <v>5</v>
      </c>
      <c r="B4" s="98" t="s">
        <v>2</v>
      </c>
      <c r="C4" s="99"/>
      <c r="D4" s="100"/>
      <c r="E4" s="107" t="s">
        <v>9</v>
      </c>
      <c r="F4" s="87" t="s">
        <v>1</v>
      </c>
      <c r="G4" s="88"/>
      <c r="H4" s="81" t="s">
        <v>0</v>
      </c>
      <c r="I4" s="38">
        <v>202</v>
      </c>
      <c r="J4" s="38">
        <v>202</v>
      </c>
      <c r="K4" s="38">
        <v>611</v>
      </c>
      <c r="L4" s="38">
        <v>611</v>
      </c>
      <c r="M4" s="38">
        <v>611</v>
      </c>
      <c r="N4" s="38">
        <v>611</v>
      </c>
      <c r="O4" s="38">
        <v>611</v>
      </c>
      <c r="P4" s="38">
        <v>611</v>
      </c>
      <c r="Q4" s="38">
        <v>611</v>
      </c>
      <c r="R4" s="38">
        <v>611</v>
      </c>
      <c r="S4" s="38">
        <v>611</v>
      </c>
      <c r="T4" s="38">
        <v>611</v>
      </c>
      <c r="U4" s="38">
        <v>611</v>
      </c>
      <c r="V4" s="38">
        <v>611</v>
      </c>
      <c r="W4" s="38">
        <v>611</v>
      </c>
      <c r="X4" s="38">
        <v>611</v>
      </c>
      <c r="Y4" s="38">
        <v>611</v>
      </c>
    </row>
    <row r="5" spans="1:25" s="4" customFormat="1" ht="39" customHeight="1" x14ac:dyDescent="0.2">
      <c r="A5" s="82"/>
      <c r="B5" s="101"/>
      <c r="C5" s="102"/>
      <c r="D5" s="103"/>
      <c r="E5" s="108"/>
      <c r="F5" s="89"/>
      <c r="G5" s="90"/>
      <c r="H5" s="82"/>
      <c r="I5" s="79" t="s">
        <v>338</v>
      </c>
      <c r="J5" s="79" t="s">
        <v>132</v>
      </c>
      <c r="K5" s="79" t="s">
        <v>207</v>
      </c>
      <c r="L5" s="79" t="s">
        <v>194</v>
      </c>
      <c r="M5" s="79" t="s">
        <v>200</v>
      </c>
      <c r="N5" s="79" t="s">
        <v>192</v>
      </c>
      <c r="O5" s="79" t="s">
        <v>236</v>
      </c>
      <c r="P5" s="79" t="s">
        <v>184</v>
      </c>
      <c r="Q5" s="79" t="s">
        <v>231</v>
      </c>
      <c r="R5" s="79" t="s">
        <v>182</v>
      </c>
      <c r="S5" s="79" t="s">
        <v>256</v>
      </c>
      <c r="T5" s="79" t="s">
        <v>222</v>
      </c>
      <c r="U5" s="79" t="s">
        <v>247</v>
      </c>
      <c r="V5" s="79" t="s">
        <v>314</v>
      </c>
      <c r="W5" s="79" t="s">
        <v>179</v>
      </c>
      <c r="X5" s="79" t="s">
        <v>242</v>
      </c>
      <c r="Y5" s="79" t="s">
        <v>140</v>
      </c>
    </row>
    <row r="6" spans="1:25" s="5" customFormat="1" ht="132.6" customHeight="1" x14ac:dyDescent="0.2">
      <c r="A6" s="82"/>
      <c r="B6" s="101"/>
      <c r="C6" s="102"/>
      <c r="D6" s="103"/>
      <c r="E6" s="108"/>
      <c r="F6" s="91"/>
      <c r="G6" s="92"/>
      <c r="H6" s="82"/>
      <c r="I6" s="93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93"/>
      <c r="W6" s="93"/>
      <c r="X6" s="80"/>
      <c r="Y6" s="80"/>
    </row>
    <row r="7" spans="1:25" s="4" customFormat="1" ht="15" customHeight="1" x14ac:dyDescent="0.2">
      <c r="A7" s="83"/>
      <c r="B7" s="104"/>
      <c r="C7" s="105"/>
      <c r="D7" s="106"/>
      <c r="E7" s="109"/>
      <c r="F7" s="18" t="s">
        <v>3</v>
      </c>
      <c r="G7" s="18" t="s">
        <v>4</v>
      </c>
      <c r="H7" s="83"/>
      <c r="I7" s="21" t="s">
        <v>7</v>
      </c>
      <c r="J7" s="21" t="s">
        <v>8</v>
      </c>
      <c r="K7" s="21" t="s">
        <v>7</v>
      </c>
      <c r="L7" s="21" t="s">
        <v>7</v>
      </c>
      <c r="M7" s="21" t="s">
        <v>7</v>
      </c>
      <c r="N7" s="21" t="s">
        <v>7</v>
      </c>
      <c r="O7" s="21" t="s">
        <v>7</v>
      </c>
      <c r="P7" s="21" t="s">
        <v>7</v>
      </c>
      <c r="Q7" s="21" t="s">
        <v>7</v>
      </c>
      <c r="R7" s="21" t="s">
        <v>7</v>
      </c>
      <c r="S7" s="21" t="s">
        <v>7</v>
      </c>
      <c r="T7" s="21" t="s">
        <v>7</v>
      </c>
      <c r="U7" s="21" t="s">
        <v>7</v>
      </c>
      <c r="V7" s="21" t="s">
        <v>8</v>
      </c>
      <c r="W7" s="21" t="s">
        <v>8</v>
      </c>
      <c r="X7" s="21" t="s">
        <v>8</v>
      </c>
      <c r="Y7" s="21" t="s">
        <v>8</v>
      </c>
    </row>
    <row r="8" spans="1:25" s="4" customFormat="1" ht="15" customHeight="1" x14ac:dyDescent="0.2">
      <c r="A8" s="25"/>
      <c r="B8" s="84"/>
      <c r="C8" s="85"/>
      <c r="D8" s="86"/>
      <c r="E8" s="9"/>
      <c r="F8" s="10"/>
      <c r="G8" s="8"/>
      <c r="H8" s="11"/>
      <c r="I8" s="48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8"/>
    </row>
    <row r="9" spans="1:25" s="4" customFormat="1" ht="15" customHeight="1" x14ac:dyDescent="0.2">
      <c r="A9" s="25" t="s">
        <v>234</v>
      </c>
      <c r="B9" s="84" t="s">
        <v>321</v>
      </c>
      <c r="C9" s="85"/>
      <c r="D9" s="86"/>
      <c r="E9" s="9" t="s">
        <v>62</v>
      </c>
      <c r="F9" s="8" t="s">
        <v>227</v>
      </c>
      <c r="G9" s="8" t="s">
        <v>235</v>
      </c>
      <c r="H9" s="11" t="s">
        <v>41</v>
      </c>
      <c r="I9" s="48"/>
      <c r="J9" s="55"/>
      <c r="K9" s="55"/>
      <c r="L9" s="55"/>
      <c r="M9" s="55"/>
      <c r="N9" s="55"/>
      <c r="O9" s="55">
        <v>5</v>
      </c>
      <c r="P9" s="55"/>
      <c r="Q9" s="55"/>
      <c r="R9" s="55"/>
      <c r="S9" s="55"/>
      <c r="T9" s="55"/>
      <c r="U9" s="55"/>
      <c r="V9" s="55"/>
      <c r="W9" s="55"/>
      <c r="X9" s="55"/>
      <c r="Y9" s="25"/>
    </row>
    <row r="10" spans="1:25" s="4" customFormat="1" ht="15" customHeight="1" x14ac:dyDescent="0.2">
      <c r="A10" s="25" t="s">
        <v>237</v>
      </c>
      <c r="B10" s="84" t="s">
        <v>321</v>
      </c>
      <c r="C10" s="85"/>
      <c r="D10" s="86"/>
      <c r="E10" s="9" t="s">
        <v>62</v>
      </c>
      <c r="F10" s="8" t="s">
        <v>227</v>
      </c>
      <c r="G10" s="8" t="s">
        <v>238</v>
      </c>
      <c r="H10" s="11" t="s">
        <v>41</v>
      </c>
      <c r="I10" s="48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>
        <v>10</v>
      </c>
      <c r="U10" s="55"/>
      <c r="V10" s="55"/>
      <c r="W10" s="55"/>
      <c r="X10" s="55"/>
      <c r="Y10" s="25"/>
    </row>
    <row r="11" spans="1:25" s="4" customFormat="1" ht="15" customHeight="1" x14ac:dyDescent="0.2">
      <c r="A11" s="25" t="s">
        <v>239</v>
      </c>
      <c r="B11" s="84" t="s">
        <v>321</v>
      </c>
      <c r="C11" s="85"/>
      <c r="D11" s="86"/>
      <c r="E11" s="9" t="s">
        <v>62</v>
      </c>
      <c r="F11" s="8" t="s">
        <v>240</v>
      </c>
      <c r="G11" s="8" t="s">
        <v>241</v>
      </c>
      <c r="H11" s="11" t="s">
        <v>41</v>
      </c>
      <c r="I11" s="48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>
        <v>10</v>
      </c>
      <c r="U11" s="55"/>
      <c r="V11" s="55"/>
      <c r="W11" s="55"/>
      <c r="X11" s="55">
        <v>1</v>
      </c>
      <c r="Y11" s="25"/>
    </row>
    <row r="12" spans="1:25" s="4" customFormat="1" ht="15" customHeight="1" x14ac:dyDescent="0.2">
      <c r="A12" s="25" t="s">
        <v>243</v>
      </c>
      <c r="B12" s="84" t="s">
        <v>321</v>
      </c>
      <c r="C12" s="85"/>
      <c r="D12" s="86"/>
      <c r="E12" s="9" t="s">
        <v>62</v>
      </c>
      <c r="F12" s="8" t="s">
        <v>241</v>
      </c>
      <c r="G12" s="8" t="s">
        <v>244</v>
      </c>
      <c r="H12" s="11" t="s">
        <v>41</v>
      </c>
      <c r="I12" s="48"/>
      <c r="J12" s="55"/>
      <c r="K12" s="55"/>
      <c r="L12" s="55"/>
      <c r="M12" s="55"/>
      <c r="N12" s="55"/>
      <c r="O12" s="55"/>
      <c r="P12" s="55"/>
      <c r="Q12" s="55"/>
      <c r="R12" s="55">
        <v>5</v>
      </c>
      <c r="S12" s="55"/>
      <c r="T12" s="55"/>
      <c r="U12" s="55"/>
      <c r="V12" s="55"/>
      <c r="W12" s="55"/>
      <c r="X12" s="55"/>
      <c r="Y12" s="25"/>
    </row>
    <row r="13" spans="1:25" s="4" customFormat="1" ht="15" customHeight="1" x14ac:dyDescent="0.2">
      <c r="A13" s="25" t="s">
        <v>245</v>
      </c>
      <c r="B13" s="84" t="s">
        <v>321</v>
      </c>
      <c r="C13" s="85"/>
      <c r="D13" s="86"/>
      <c r="E13" s="9" t="s">
        <v>62</v>
      </c>
      <c r="F13" s="8" t="s">
        <v>241</v>
      </c>
      <c r="G13" s="8" t="s">
        <v>246</v>
      </c>
      <c r="H13" s="11" t="s">
        <v>41</v>
      </c>
      <c r="I13" s="48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>
        <v>10</v>
      </c>
      <c r="V13" s="55"/>
      <c r="W13" s="55"/>
      <c r="X13" s="55"/>
      <c r="Y13" s="25"/>
    </row>
    <row r="14" spans="1:25" s="4" customFormat="1" ht="15" customHeight="1" x14ac:dyDescent="0.2">
      <c r="A14" s="25"/>
      <c r="B14" s="35"/>
      <c r="C14" s="41"/>
      <c r="D14" s="42"/>
      <c r="E14" s="9"/>
      <c r="F14" s="8"/>
      <c r="G14" s="8"/>
      <c r="H14" s="11"/>
      <c r="I14" s="48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25"/>
    </row>
    <row r="15" spans="1:25" s="4" customFormat="1" ht="15" customHeight="1" x14ac:dyDescent="0.2">
      <c r="A15" s="25" t="s">
        <v>248</v>
      </c>
      <c r="B15" s="84" t="s">
        <v>321</v>
      </c>
      <c r="C15" s="85"/>
      <c r="D15" s="86"/>
      <c r="E15" s="9" t="s">
        <v>62</v>
      </c>
      <c r="F15" s="8" t="s">
        <v>249</v>
      </c>
      <c r="G15" s="8" t="s">
        <v>250</v>
      </c>
      <c r="H15" s="11" t="s">
        <v>60</v>
      </c>
      <c r="I15" s="48"/>
      <c r="J15" s="55"/>
      <c r="K15" s="55"/>
      <c r="L15" s="55"/>
      <c r="M15" s="55"/>
      <c r="N15" s="55"/>
      <c r="O15" s="55"/>
      <c r="P15" s="55"/>
      <c r="Q15" s="55"/>
      <c r="R15" s="55">
        <v>5</v>
      </c>
      <c r="S15" s="55"/>
      <c r="T15" s="55"/>
      <c r="U15" s="55"/>
      <c r="V15" s="55"/>
      <c r="W15" s="55">
        <v>1</v>
      </c>
      <c r="X15" s="55"/>
      <c r="Y15" s="25"/>
    </row>
    <row r="16" spans="1:25" s="4" customFormat="1" ht="15" customHeight="1" x14ac:dyDescent="0.2">
      <c r="A16" s="25" t="s">
        <v>251</v>
      </c>
      <c r="B16" s="84" t="s">
        <v>335</v>
      </c>
      <c r="C16" s="85"/>
      <c r="D16" s="86"/>
      <c r="E16" s="9" t="s">
        <v>62</v>
      </c>
      <c r="F16" s="8" t="s">
        <v>252</v>
      </c>
      <c r="G16" s="8" t="s">
        <v>253</v>
      </c>
      <c r="H16" s="11" t="s">
        <v>41</v>
      </c>
      <c r="I16" s="48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>
        <v>10</v>
      </c>
      <c r="V16" s="55"/>
      <c r="W16" s="55"/>
      <c r="X16" s="55">
        <v>1</v>
      </c>
      <c r="Y16" s="25"/>
    </row>
    <row r="17" spans="1:25" s="4" customFormat="1" ht="15" customHeight="1" x14ac:dyDescent="0.2">
      <c r="A17" s="25" t="s">
        <v>254</v>
      </c>
      <c r="B17" s="84" t="s">
        <v>335</v>
      </c>
      <c r="C17" s="85"/>
      <c r="D17" s="86"/>
      <c r="E17" s="9" t="s">
        <v>62</v>
      </c>
      <c r="F17" s="8" t="s">
        <v>253</v>
      </c>
      <c r="G17" s="8" t="s">
        <v>255</v>
      </c>
      <c r="H17" s="11" t="s">
        <v>41</v>
      </c>
      <c r="I17" s="48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>
        <v>10</v>
      </c>
      <c r="V17" s="55"/>
      <c r="W17" s="55"/>
      <c r="X17" s="55"/>
      <c r="Y17" s="25"/>
    </row>
    <row r="18" spans="1:25" s="4" customFormat="1" ht="15" customHeight="1" x14ac:dyDescent="0.2">
      <c r="A18" s="25" t="s">
        <v>257</v>
      </c>
      <c r="B18" s="84" t="s">
        <v>335</v>
      </c>
      <c r="C18" s="85"/>
      <c r="D18" s="86"/>
      <c r="E18" s="9" t="s">
        <v>62</v>
      </c>
      <c r="F18" s="8" t="s">
        <v>253</v>
      </c>
      <c r="G18" s="8" t="s">
        <v>258</v>
      </c>
      <c r="H18" s="11" t="s">
        <v>41</v>
      </c>
      <c r="I18" s="48"/>
      <c r="J18" s="55"/>
      <c r="K18" s="55"/>
      <c r="L18" s="55"/>
      <c r="M18" s="55"/>
      <c r="N18" s="55"/>
      <c r="O18" s="55"/>
      <c r="P18" s="55"/>
      <c r="Q18" s="55"/>
      <c r="R18" s="55"/>
      <c r="S18" s="55">
        <v>12</v>
      </c>
      <c r="T18" s="55"/>
      <c r="U18" s="55"/>
      <c r="V18" s="55"/>
      <c r="W18" s="55"/>
      <c r="X18" s="55"/>
      <c r="Y18" s="25"/>
    </row>
    <row r="19" spans="1:25" s="4" customFormat="1" ht="15" customHeight="1" x14ac:dyDescent="0.2">
      <c r="A19" s="25" t="s">
        <v>259</v>
      </c>
      <c r="B19" s="84" t="s">
        <v>335</v>
      </c>
      <c r="C19" s="85"/>
      <c r="D19" s="86"/>
      <c r="E19" s="9" t="s">
        <v>62</v>
      </c>
      <c r="F19" s="8" t="s">
        <v>260</v>
      </c>
      <c r="G19" s="8" t="s">
        <v>261</v>
      </c>
      <c r="H19" s="11" t="s">
        <v>60</v>
      </c>
      <c r="I19" s="48"/>
      <c r="J19" s="55"/>
      <c r="K19" s="55"/>
      <c r="L19" s="55"/>
      <c r="M19" s="55"/>
      <c r="N19" s="55"/>
      <c r="O19" s="55"/>
      <c r="P19" s="55"/>
      <c r="Q19" s="55">
        <v>5</v>
      </c>
      <c r="R19" s="55"/>
      <c r="S19" s="55"/>
      <c r="T19" s="55"/>
      <c r="U19" s="55"/>
      <c r="V19" s="55"/>
      <c r="W19" s="36">
        <v>1</v>
      </c>
      <c r="X19" s="49"/>
      <c r="Y19" s="25"/>
    </row>
    <row r="20" spans="1:25" s="4" customFormat="1" ht="15" customHeight="1" x14ac:dyDescent="0.2">
      <c r="A20" s="25"/>
      <c r="B20" s="35"/>
      <c r="C20" s="41"/>
      <c r="D20" s="42"/>
      <c r="E20" s="9"/>
      <c r="F20" s="25"/>
      <c r="G20" s="8"/>
      <c r="H20" s="11"/>
      <c r="I20" s="48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36"/>
      <c r="X20" s="49"/>
      <c r="Y20" s="25"/>
    </row>
    <row r="21" spans="1:25" s="4" customFormat="1" ht="15" customHeight="1" x14ac:dyDescent="0.2">
      <c r="A21" s="25" t="s">
        <v>262</v>
      </c>
      <c r="B21" s="84" t="s">
        <v>335</v>
      </c>
      <c r="C21" s="85"/>
      <c r="D21" s="86"/>
      <c r="E21" s="9" t="s">
        <v>62</v>
      </c>
      <c r="F21" s="8" t="s">
        <v>263</v>
      </c>
      <c r="G21" s="8" t="s">
        <v>264</v>
      </c>
      <c r="H21" s="11" t="s">
        <v>41</v>
      </c>
      <c r="I21" s="48"/>
      <c r="J21" s="55"/>
      <c r="K21" s="55"/>
      <c r="L21" s="55"/>
      <c r="M21" s="55"/>
      <c r="N21" s="55"/>
      <c r="O21" s="55"/>
      <c r="P21" s="55"/>
      <c r="Q21" s="55"/>
      <c r="R21" s="55"/>
      <c r="S21" s="55">
        <v>5</v>
      </c>
      <c r="T21" s="55"/>
      <c r="U21" s="55"/>
      <c r="V21" s="55"/>
      <c r="W21" s="36">
        <v>1</v>
      </c>
      <c r="X21" s="49"/>
      <c r="Y21" s="25"/>
    </row>
    <row r="22" spans="1:25" s="4" customFormat="1" ht="15" customHeight="1" x14ac:dyDescent="0.2">
      <c r="A22" s="25" t="s">
        <v>265</v>
      </c>
      <c r="B22" s="84" t="s">
        <v>335</v>
      </c>
      <c r="C22" s="85"/>
      <c r="D22" s="86"/>
      <c r="E22" s="9" t="s">
        <v>62</v>
      </c>
      <c r="F22" s="8" t="s">
        <v>264</v>
      </c>
      <c r="G22" s="8" t="s">
        <v>266</v>
      </c>
      <c r="H22" s="11" t="s">
        <v>41</v>
      </c>
      <c r="I22" s="48"/>
      <c r="J22" s="55"/>
      <c r="K22" s="55"/>
      <c r="L22" s="55"/>
      <c r="M22" s="55"/>
      <c r="N22" s="55"/>
      <c r="O22" s="55"/>
      <c r="P22" s="55"/>
      <c r="Q22" s="55">
        <v>5</v>
      </c>
      <c r="R22" s="55"/>
      <c r="S22" s="55"/>
      <c r="T22" s="55"/>
      <c r="U22" s="55"/>
      <c r="V22" s="55"/>
      <c r="W22" s="36"/>
      <c r="X22" s="49"/>
      <c r="Y22" s="25"/>
    </row>
    <row r="23" spans="1:25" s="4" customFormat="1" ht="15" customHeight="1" x14ac:dyDescent="0.2">
      <c r="A23" s="25" t="s">
        <v>267</v>
      </c>
      <c r="B23" s="84" t="s">
        <v>335</v>
      </c>
      <c r="C23" s="85"/>
      <c r="D23" s="86"/>
      <c r="E23" s="9" t="s">
        <v>62</v>
      </c>
      <c r="F23" s="8" t="s">
        <v>268</v>
      </c>
      <c r="G23" s="8" t="s">
        <v>269</v>
      </c>
      <c r="H23" s="11" t="s">
        <v>60</v>
      </c>
      <c r="I23" s="48"/>
      <c r="J23" s="55"/>
      <c r="K23" s="55"/>
      <c r="L23" s="55"/>
      <c r="M23" s="55"/>
      <c r="N23" s="55"/>
      <c r="O23" s="55"/>
      <c r="P23" s="55"/>
      <c r="Q23" s="55">
        <v>5</v>
      </c>
      <c r="R23" s="55"/>
      <c r="S23" s="55"/>
      <c r="T23" s="55"/>
      <c r="U23" s="55"/>
      <c r="V23" s="55"/>
      <c r="W23" s="36">
        <v>1</v>
      </c>
      <c r="X23" s="49"/>
      <c r="Y23" s="25"/>
    </row>
    <row r="24" spans="1:25" s="4" customFormat="1" ht="15" customHeight="1" x14ac:dyDescent="0.2">
      <c r="A24" s="25"/>
      <c r="B24" s="84"/>
      <c r="C24" s="85"/>
      <c r="D24" s="86"/>
      <c r="E24" s="9"/>
      <c r="F24" s="10"/>
      <c r="G24" s="8"/>
      <c r="H24" s="11"/>
      <c r="I24" s="48"/>
      <c r="J24" s="49"/>
      <c r="K24" s="49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9"/>
      <c r="X24" s="49"/>
      <c r="Y24" s="47"/>
    </row>
    <row r="25" spans="1:25" ht="15" customHeight="1" thickBot="1" x14ac:dyDescent="0.25">
      <c r="A25" s="25" t="s">
        <v>312</v>
      </c>
      <c r="B25" s="84" t="s">
        <v>320</v>
      </c>
      <c r="C25" s="85"/>
      <c r="D25" s="86"/>
      <c r="E25" s="9" t="s">
        <v>54</v>
      </c>
      <c r="F25" s="8" t="s">
        <v>313</v>
      </c>
      <c r="G25" s="8"/>
      <c r="H25" s="11" t="s">
        <v>41</v>
      </c>
      <c r="I25" s="21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22">
        <v>1</v>
      </c>
    </row>
    <row r="26" spans="1:25" ht="18" customHeight="1" thickBot="1" x14ac:dyDescent="0.25">
      <c r="A26" s="120" t="s">
        <v>30</v>
      </c>
      <c r="B26" s="121"/>
      <c r="C26" s="121"/>
      <c r="D26" s="121"/>
      <c r="E26" s="121"/>
      <c r="F26" s="121"/>
      <c r="G26" s="122"/>
      <c r="H26" s="123"/>
      <c r="I26" s="24"/>
      <c r="J26" s="24"/>
      <c r="K26" s="24"/>
      <c r="L26" s="24"/>
      <c r="M26" s="24"/>
      <c r="N26" s="24"/>
      <c r="O26" s="24">
        <f>SUM(O8:O25)</f>
        <v>5</v>
      </c>
      <c r="P26" s="24"/>
      <c r="Q26" s="24">
        <f t="shared" ref="Q26:Y26" si="0">SUM(Q8:Q25)</f>
        <v>15</v>
      </c>
      <c r="R26" s="24">
        <f t="shared" si="0"/>
        <v>10</v>
      </c>
      <c r="S26" s="24">
        <f t="shared" si="0"/>
        <v>17</v>
      </c>
      <c r="T26" s="24">
        <f t="shared" si="0"/>
        <v>20</v>
      </c>
      <c r="U26" s="24">
        <f t="shared" si="0"/>
        <v>30</v>
      </c>
      <c r="V26" s="24"/>
      <c r="W26" s="24">
        <f t="shared" si="0"/>
        <v>4</v>
      </c>
      <c r="X26" s="24">
        <f t="shared" si="0"/>
        <v>2</v>
      </c>
      <c r="Y26" s="24">
        <f t="shared" si="0"/>
        <v>1</v>
      </c>
    </row>
    <row r="27" spans="1:25" ht="18" customHeight="1" thickBot="1" x14ac:dyDescent="0.25">
      <c r="A27" s="120" t="s">
        <v>337</v>
      </c>
      <c r="B27" s="121"/>
      <c r="C27" s="121"/>
      <c r="D27" s="121"/>
      <c r="E27" s="121"/>
      <c r="F27" s="121"/>
      <c r="G27" s="122"/>
      <c r="H27" s="123"/>
      <c r="I27" s="24">
        <f>'DRAINAGE SUBSUMMARY'!I58</f>
        <v>247</v>
      </c>
      <c r="J27" s="24">
        <f>'DRAINAGE SUBSUMMARY'!J58</f>
        <v>16</v>
      </c>
      <c r="K27" s="24">
        <f>'DRAINAGE SUBSUMMARY'!K58</f>
        <v>10</v>
      </c>
      <c r="L27" s="24">
        <f>'DRAINAGE SUBSUMMARY'!L58</f>
        <v>20</v>
      </c>
      <c r="M27" s="24">
        <f>'DRAINAGE SUBSUMMARY'!M58</f>
        <v>5</v>
      </c>
      <c r="N27" s="24">
        <f>'DRAINAGE SUBSUMMARY'!N58</f>
        <v>10</v>
      </c>
      <c r="O27" s="24"/>
      <c r="P27" s="24">
        <f>'DRAINAGE SUBSUMMARY'!O58</f>
        <v>19</v>
      </c>
      <c r="Q27" s="24">
        <f>'DRAINAGE SUBSUMMARY'!P58</f>
        <v>10</v>
      </c>
      <c r="R27" s="24">
        <f>'DRAINAGE SUBSUMMARY'!Q58</f>
        <v>30</v>
      </c>
      <c r="S27" s="24"/>
      <c r="T27" s="24">
        <f>'DRAINAGE SUBSUMMARY'!S58</f>
        <v>30</v>
      </c>
      <c r="U27" s="24"/>
      <c r="V27" s="24">
        <f>'DRAINAGE SUBSUMMARY'!$T$58</f>
        <v>2</v>
      </c>
      <c r="W27" s="24">
        <f>'DRAINAGE SUBSUMMARY'!U58</f>
        <v>8</v>
      </c>
      <c r="X27" s="24"/>
      <c r="Y27" s="24">
        <f>'DRAINAGE SUBSUMMARY'!V58</f>
        <v>6</v>
      </c>
    </row>
    <row r="28" spans="1:25" ht="25.15" customHeight="1" thickBot="1" x14ac:dyDescent="0.25">
      <c r="A28" s="94" t="s">
        <v>6</v>
      </c>
      <c r="B28" s="95"/>
      <c r="C28" s="95"/>
      <c r="D28" s="95"/>
      <c r="E28" s="95"/>
      <c r="F28" s="95"/>
      <c r="G28" s="96"/>
      <c r="H28" s="97"/>
      <c r="I28" s="24">
        <f>SUM(I26:I27)</f>
        <v>247</v>
      </c>
      <c r="J28" s="24">
        <f t="shared" ref="J28:Y28" si="1">SUM(J26:J27)</f>
        <v>16</v>
      </c>
      <c r="K28" s="24">
        <f t="shared" si="1"/>
        <v>10</v>
      </c>
      <c r="L28" s="24">
        <f t="shared" si="1"/>
        <v>20</v>
      </c>
      <c r="M28" s="24">
        <f t="shared" si="1"/>
        <v>5</v>
      </c>
      <c r="N28" s="24">
        <f t="shared" si="1"/>
        <v>10</v>
      </c>
      <c r="O28" s="24">
        <f t="shared" si="1"/>
        <v>5</v>
      </c>
      <c r="P28" s="24">
        <f t="shared" si="1"/>
        <v>19</v>
      </c>
      <c r="Q28" s="24">
        <f t="shared" si="1"/>
        <v>25</v>
      </c>
      <c r="R28" s="24">
        <f t="shared" si="1"/>
        <v>40</v>
      </c>
      <c r="S28" s="24">
        <f t="shared" si="1"/>
        <v>17</v>
      </c>
      <c r="T28" s="24">
        <f t="shared" si="1"/>
        <v>50</v>
      </c>
      <c r="U28" s="24">
        <f t="shared" si="1"/>
        <v>30</v>
      </c>
      <c r="V28" s="24">
        <f t="shared" si="1"/>
        <v>2</v>
      </c>
      <c r="W28" s="24">
        <f t="shared" si="1"/>
        <v>12</v>
      </c>
      <c r="X28" s="24">
        <f t="shared" si="1"/>
        <v>2</v>
      </c>
      <c r="Y28" s="24">
        <f t="shared" si="1"/>
        <v>7</v>
      </c>
    </row>
    <row r="29" spans="1:25" ht="15" x14ac:dyDescent="0.2">
      <c r="A29" s="118"/>
      <c r="B29" s="119"/>
      <c r="C29" s="119"/>
      <c r="D29" s="119"/>
      <c r="E29" s="119"/>
      <c r="F29" s="119"/>
      <c r="G29" s="119"/>
      <c r="H29" s="11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</row>
    <row r="32" spans="1:25" ht="12.75" customHeight="1" x14ac:dyDescent="0.2">
      <c r="A32" s="112"/>
      <c r="B32" s="112"/>
      <c r="C32" s="19"/>
      <c r="D32" s="19"/>
      <c r="E32" s="19"/>
      <c r="F32" s="112"/>
      <c r="G32" s="112"/>
      <c r="H32" s="115"/>
      <c r="I32" s="54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</row>
    <row r="33" spans="1:25" ht="12.75" customHeight="1" x14ac:dyDescent="0.2">
      <c r="A33" s="112"/>
      <c r="B33" s="112"/>
      <c r="C33" s="19"/>
      <c r="D33" s="19"/>
      <c r="E33" s="19"/>
      <c r="F33" s="112"/>
      <c r="G33" s="112"/>
      <c r="H33" s="115"/>
      <c r="I33" s="54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</row>
    <row r="34" spans="1:25" ht="12.75" customHeight="1" x14ac:dyDescent="0.2">
      <c r="A34" s="112"/>
      <c r="B34" s="112"/>
      <c r="C34" s="19"/>
      <c r="D34" s="19"/>
      <c r="E34" s="19"/>
      <c r="F34" s="112"/>
      <c r="G34" s="112"/>
      <c r="H34" s="115"/>
      <c r="I34" s="54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</row>
    <row r="35" spans="1:25" ht="12.75" customHeight="1" x14ac:dyDescent="0.2">
      <c r="A35" s="113"/>
      <c r="B35" s="113"/>
      <c r="C35" s="20"/>
      <c r="D35" s="20"/>
      <c r="E35" s="20"/>
      <c r="F35" s="113"/>
      <c r="G35" s="114"/>
      <c r="H35" s="113"/>
      <c r="I35" s="54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</row>
    <row r="36" spans="1:25" ht="14.25" x14ac:dyDescent="0.2">
      <c r="A36" s="13"/>
      <c r="B36" s="14"/>
      <c r="C36" s="14"/>
      <c r="D36" s="14"/>
      <c r="E36" s="14"/>
      <c r="F36" s="14"/>
      <c r="G36" s="12"/>
      <c r="H36" s="15"/>
      <c r="I36" s="26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</row>
    <row r="37" spans="1:25" ht="14.25" x14ac:dyDescent="0.2">
      <c r="A37" s="13"/>
      <c r="B37" s="14"/>
      <c r="C37" s="14"/>
      <c r="D37" s="14"/>
      <c r="E37" s="14"/>
      <c r="F37" s="14"/>
      <c r="G37" s="12"/>
      <c r="H37" s="15"/>
      <c r="I37" s="26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</row>
    <row r="38" spans="1:25" ht="14.25" x14ac:dyDescent="0.2">
      <c r="A38" s="16"/>
      <c r="B38" s="116"/>
      <c r="C38" s="117"/>
      <c r="D38" s="117"/>
      <c r="E38" s="32"/>
      <c r="F38" s="33"/>
      <c r="G38" s="12"/>
      <c r="H38" s="15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</row>
    <row r="39" spans="1:25" ht="14.25" x14ac:dyDescent="0.2">
      <c r="A39" s="13"/>
      <c r="B39" s="14"/>
      <c r="C39" s="14"/>
      <c r="D39" s="14"/>
      <c r="E39" s="14"/>
      <c r="F39" s="14"/>
      <c r="G39" s="12"/>
      <c r="H39" s="15"/>
      <c r="I39" s="26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</row>
    <row r="40" spans="1:25" ht="14.25" x14ac:dyDescent="0.2">
      <c r="A40" s="16"/>
      <c r="B40" s="116"/>
      <c r="C40" s="117"/>
      <c r="D40" s="117"/>
      <c r="E40" s="32"/>
      <c r="F40" s="33"/>
      <c r="G40" s="12"/>
      <c r="H40" s="15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</row>
    <row r="41" spans="1:25" ht="14.25" x14ac:dyDescent="0.2">
      <c r="A41" s="13"/>
      <c r="B41" s="14"/>
      <c r="C41" s="14"/>
      <c r="D41" s="14"/>
      <c r="E41" s="14"/>
      <c r="F41" s="14"/>
      <c r="G41" s="12"/>
      <c r="H41" s="15"/>
      <c r="I41" s="26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</row>
    <row r="42" spans="1:25" ht="14.25" x14ac:dyDescent="0.2">
      <c r="A42" s="13"/>
      <c r="B42" s="14"/>
      <c r="C42" s="14"/>
      <c r="D42" s="14"/>
      <c r="E42" s="14"/>
      <c r="F42" s="14"/>
      <c r="G42" s="12"/>
      <c r="H42" s="15"/>
      <c r="I42" s="26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</row>
    <row r="43" spans="1:25" ht="14.25" x14ac:dyDescent="0.2">
      <c r="A43" s="13"/>
      <c r="B43" s="14"/>
      <c r="C43" s="14"/>
      <c r="D43" s="14"/>
      <c r="E43" s="14"/>
      <c r="F43" s="14"/>
      <c r="G43" s="12"/>
      <c r="H43" s="15"/>
      <c r="I43" s="26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</row>
    <row r="44" spans="1:25" ht="14.25" x14ac:dyDescent="0.2">
      <c r="A44" s="13"/>
      <c r="B44" s="14"/>
      <c r="C44" s="14"/>
      <c r="D44" s="14"/>
      <c r="E44" s="14"/>
      <c r="F44" s="14"/>
      <c r="G44" s="12"/>
      <c r="H44" s="15"/>
      <c r="I44" s="26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</row>
    <row r="45" spans="1:25" ht="14.25" x14ac:dyDescent="0.2">
      <c r="A45" s="13"/>
      <c r="B45" s="14"/>
      <c r="C45" s="14"/>
      <c r="D45" s="14"/>
      <c r="E45" s="14"/>
      <c r="F45" s="14"/>
      <c r="G45" s="12"/>
      <c r="H45" s="15"/>
      <c r="I45" s="26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</row>
    <row r="46" spans="1:25" ht="14.25" x14ac:dyDescent="0.2">
      <c r="A46" s="13"/>
      <c r="B46" s="14"/>
      <c r="C46" s="14"/>
      <c r="D46" s="14"/>
      <c r="E46" s="14"/>
      <c r="F46" s="14"/>
      <c r="G46" s="12"/>
      <c r="H46" s="15"/>
      <c r="I46" s="26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</row>
    <row r="47" spans="1:25" ht="14.25" x14ac:dyDescent="0.2">
      <c r="A47" s="13"/>
      <c r="B47" s="14"/>
      <c r="C47" s="14"/>
      <c r="D47" s="14"/>
      <c r="E47" s="14"/>
      <c r="F47" s="14"/>
      <c r="G47" s="12"/>
      <c r="H47" s="15"/>
      <c r="I47" s="26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</row>
    <row r="48" spans="1:25" ht="14.25" x14ac:dyDescent="0.2">
      <c r="A48" s="13"/>
      <c r="B48" s="14"/>
      <c r="C48" s="14"/>
      <c r="D48" s="14"/>
      <c r="E48" s="14"/>
      <c r="F48" s="14"/>
      <c r="G48" s="12"/>
      <c r="H48" s="15"/>
      <c r="I48" s="26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</row>
    <row r="49" spans="1:25" ht="14.25" x14ac:dyDescent="0.2">
      <c r="A49" s="13"/>
      <c r="B49" s="14"/>
      <c r="C49" s="14"/>
      <c r="D49" s="14"/>
      <c r="E49" s="14"/>
      <c r="F49" s="14"/>
      <c r="G49" s="12"/>
      <c r="H49" s="15"/>
      <c r="I49" s="26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</row>
    <row r="50" spans="1:25" ht="14.25" x14ac:dyDescent="0.2">
      <c r="A50" s="13"/>
      <c r="B50" s="14"/>
      <c r="C50" s="14"/>
      <c r="D50" s="14"/>
      <c r="E50" s="14"/>
      <c r="F50" s="14"/>
      <c r="G50" s="12"/>
      <c r="H50" s="15"/>
      <c r="I50" s="26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</row>
    <row r="51" spans="1:25" ht="14.25" x14ac:dyDescent="0.2">
      <c r="A51" s="13"/>
      <c r="B51" s="14"/>
      <c r="C51" s="14"/>
      <c r="D51" s="14"/>
      <c r="E51" s="14"/>
      <c r="F51" s="14"/>
      <c r="G51" s="12"/>
      <c r="H51" s="15"/>
      <c r="I51" s="26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</row>
    <row r="52" spans="1:25" ht="14.25" x14ac:dyDescent="0.2">
      <c r="A52" s="13"/>
      <c r="B52" s="14"/>
      <c r="C52" s="14"/>
      <c r="D52" s="14"/>
      <c r="E52" s="14"/>
      <c r="F52" s="14"/>
      <c r="G52" s="12"/>
      <c r="H52" s="15"/>
      <c r="I52" s="26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</row>
    <row r="53" spans="1:25" ht="14.25" x14ac:dyDescent="0.2">
      <c r="A53" s="13"/>
      <c r="B53" s="14"/>
      <c r="C53" s="14"/>
      <c r="D53" s="14"/>
      <c r="E53" s="14"/>
      <c r="F53" s="14"/>
      <c r="G53" s="12"/>
      <c r="H53" s="15"/>
      <c r="I53" s="26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</row>
    <row r="54" spans="1:25" ht="14.25" x14ac:dyDescent="0.2">
      <c r="A54" s="13"/>
      <c r="B54" s="14"/>
      <c r="C54" s="14"/>
      <c r="D54" s="14"/>
      <c r="E54" s="14"/>
      <c r="F54" s="14"/>
      <c r="G54" s="12"/>
      <c r="H54" s="15"/>
      <c r="I54" s="26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</row>
    <row r="55" spans="1:25" ht="14.25" x14ac:dyDescent="0.2">
      <c r="A55" s="13"/>
      <c r="B55" s="14"/>
      <c r="C55" s="14"/>
      <c r="D55" s="14"/>
      <c r="E55" s="14"/>
      <c r="F55" s="14"/>
      <c r="G55" s="12"/>
      <c r="H55" s="15"/>
      <c r="I55" s="26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</row>
    <row r="56" spans="1:25" ht="14.25" x14ac:dyDescent="0.2">
      <c r="A56" s="13"/>
      <c r="B56" s="14"/>
      <c r="C56" s="14"/>
      <c r="D56" s="14"/>
      <c r="E56" s="14"/>
      <c r="F56" s="14"/>
      <c r="G56" s="12"/>
      <c r="H56" s="15"/>
      <c r="I56" s="26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</row>
    <row r="57" spans="1:25" ht="14.25" x14ac:dyDescent="0.2">
      <c r="A57" s="13"/>
      <c r="B57" s="14"/>
      <c r="C57" s="14"/>
      <c r="D57" s="14"/>
      <c r="E57" s="14"/>
      <c r="F57" s="14"/>
      <c r="G57" s="12"/>
      <c r="H57" s="15"/>
      <c r="I57" s="26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</row>
    <row r="58" spans="1:25" ht="14.25" x14ac:dyDescent="0.2">
      <c r="A58" s="13"/>
      <c r="B58" s="14"/>
      <c r="C58" s="14"/>
      <c r="D58" s="14"/>
      <c r="E58" s="14"/>
      <c r="F58" s="14"/>
      <c r="G58" s="12"/>
      <c r="H58" s="15"/>
      <c r="I58" s="26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</row>
    <row r="59" spans="1:25" ht="14.25" x14ac:dyDescent="0.2">
      <c r="A59" s="13"/>
      <c r="B59" s="14"/>
      <c r="C59" s="14"/>
      <c r="D59" s="14"/>
      <c r="E59" s="14"/>
      <c r="F59" s="14"/>
      <c r="G59" s="12"/>
      <c r="H59" s="15"/>
      <c r="I59" s="26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</row>
    <row r="60" spans="1:25" ht="14.25" x14ac:dyDescent="0.2">
      <c r="A60" s="13"/>
      <c r="B60" s="14"/>
      <c r="C60" s="14"/>
      <c r="D60" s="14"/>
      <c r="E60" s="14"/>
      <c r="F60" s="14"/>
      <c r="G60" s="12"/>
      <c r="H60" s="15"/>
      <c r="I60" s="26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</row>
    <row r="61" spans="1:25" ht="14.25" x14ac:dyDescent="0.2">
      <c r="A61" s="13"/>
      <c r="B61" s="14"/>
      <c r="C61" s="14"/>
      <c r="D61" s="14"/>
      <c r="E61" s="14"/>
      <c r="F61" s="14"/>
      <c r="G61" s="12"/>
      <c r="H61" s="15"/>
      <c r="I61" s="26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</row>
    <row r="62" spans="1:25" ht="14.25" x14ac:dyDescent="0.2">
      <c r="A62" s="13"/>
      <c r="B62" s="14"/>
      <c r="C62" s="14"/>
      <c r="D62" s="14"/>
      <c r="E62" s="14"/>
      <c r="F62" s="14"/>
      <c r="G62" s="12"/>
      <c r="H62" s="15"/>
      <c r="I62" s="26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</row>
    <row r="63" spans="1:25" ht="14.25" x14ac:dyDescent="0.2">
      <c r="A63" s="13"/>
      <c r="B63" s="14"/>
      <c r="C63" s="14"/>
      <c r="D63" s="14"/>
      <c r="E63" s="14"/>
      <c r="F63" s="14"/>
      <c r="G63" s="12"/>
      <c r="H63" s="15"/>
      <c r="I63" s="26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</row>
    <row r="64" spans="1:25" ht="14.25" x14ac:dyDescent="0.2">
      <c r="A64" s="13"/>
      <c r="B64" s="14"/>
      <c r="C64" s="14"/>
      <c r="D64" s="14"/>
      <c r="E64" s="14"/>
      <c r="F64" s="14"/>
      <c r="G64" s="12"/>
      <c r="H64" s="15"/>
      <c r="I64" s="26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</row>
    <row r="65" spans="1:25" ht="14.25" x14ac:dyDescent="0.2">
      <c r="A65" s="13"/>
      <c r="B65" s="14"/>
      <c r="C65" s="14"/>
      <c r="D65" s="14"/>
      <c r="E65" s="14"/>
      <c r="F65" s="14"/>
      <c r="G65" s="12"/>
      <c r="H65" s="15"/>
      <c r="I65" s="26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</row>
    <row r="66" spans="1:25" ht="14.25" x14ac:dyDescent="0.2">
      <c r="A66" s="13"/>
      <c r="B66" s="14"/>
      <c r="C66" s="14"/>
      <c r="D66" s="14"/>
      <c r="E66" s="14"/>
      <c r="F66" s="14"/>
      <c r="G66" s="12"/>
      <c r="H66" s="15"/>
      <c r="I66" s="26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</row>
    <row r="67" spans="1:25" ht="14.25" x14ac:dyDescent="0.2">
      <c r="A67" s="13"/>
      <c r="B67" s="14"/>
      <c r="C67" s="14"/>
      <c r="D67" s="14"/>
      <c r="E67" s="14"/>
      <c r="F67" s="14"/>
      <c r="G67" s="12"/>
      <c r="H67" s="15"/>
      <c r="I67" s="26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</row>
    <row r="68" spans="1:25" ht="14.25" x14ac:dyDescent="0.2">
      <c r="A68" s="13"/>
      <c r="B68" s="14"/>
      <c r="C68" s="14"/>
      <c r="D68" s="14"/>
      <c r="E68" s="14"/>
      <c r="F68" s="14"/>
      <c r="G68" s="12"/>
      <c r="H68" s="15"/>
      <c r="I68" s="26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</row>
    <row r="69" spans="1:25" ht="14.25" x14ac:dyDescent="0.2">
      <c r="A69" s="13"/>
      <c r="B69" s="14"/>
      <c r="C69" s="14"/>
      <c r="D69" s="14"/>
      <c r="E69" s="14"/>
      <c r="F69" s="14"/>
      <c r="G69" s="12"/>
      <c r="H69" s="15"/>
      <c r="I69" s="26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</row>
    <row r="70" spans="1:25" ht="14.25" x14ac:dyDescent="0.2">
      <c r="A70" s="13"/>
      <c r="B70" s="14"/>
      <c r="C70" s="14"/>
      <c r="D70" s="14"/>
      <c r="E70" s="14"/>
      <c r="F70" s="14"/>
      <c r="G70" s="12"/>
      <c r="H70" s="15"/>
      <c r="I70" s="26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</row>
    <row r="71" spans="1:25" ht="14.25" x14ac:dyDescent="0.2">
      <c r="A71" s="13"/>
      <c r="B71" s="14"/>
      <c r="C71" s="14"/>
      <c r="D71" s="14"/>
      <c r="E71" s="14"/>
      <c r="F71" s="14"/>
      <c r="G71" s="12"/>
      <c r="H71" s="15"/>
      <c r="I71" s="26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</row>
    <row r="72" spans="1:25" ht="14.25" x14ac:dyDescent="0.2">
      <c r="A72" s="13"/>
      <c r="B72" s="14"/>
      <c r="C72" s="14"/>
      <c r="D72" s="14"/>
      <c r="E72" s="14"/>
      <c r="F72" s="14"/>
      <c r="G72" s="12"/>
      <c r="H72" s="15"/>
      <c r="I72" s="26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</row>
    <row r="73" spans="1:25" ht="14.25" x14ac:dyDescent="0.2">
      <c r="A73" s="13"/>
      <c r="B73" s="14"/>
      <c r="C73" s="14"/>
      <c r="D73" s="14"/>
      <c r="E73" s="14"/>
      <c r="F73" s="14"/>
      <c r="G73" s="12"/>
      <c r="H73" s="15"/>
      <c r="I73" s="26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</row>
    <row r="74" spans="1:25" ht="14.25" x14ac:dyDescent="0.2">
      <c r="A74" s="13"/>
      <c r="B74" s="14"/>
      <c r="C74" s="14"/>
      <c r="D74" s="14"/>
      <c r="E74" s="14"/>
      <c r="F74" s="14"/>
      <c r="G74" s="12"/>
      <c r="H74" s="15"/>
      <c r="I74" s="26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</row>
    <row r="75" spans="1:25" ht="14.25" x14ac:dyDescent="0.2">
      <c r="A75" s="13"/>
      <c r="B75" s="14"/>
      <c r="C75" s="14"/>
      <c r="D75" s="14"/>
      <c r="E75" s="14"/>
      <c r="F75" s="14"/>
      <c r="G75" s="12"/>
      <c r="H75" s="15"/>
      <c r="I75" s="26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</row>
    <row r="76" spans="1:25" ht="14.25" x14ac:dyDescent="0.2">
      <c r="A76" s="13"/>
      <c r="B76" s="14"/>
      <c r="C76" s="14"/>
      <c r="D76" s="14"/>
      <c r="E76" s="14"/>
      <c r="F76" s="14"/>
      <c r="G76" s="12"/>
      <c r="H76" s="15"/>
      <c r="I76" s="26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</row>
    <row r="77" spans="1:25" ht="14.25" x14ac:dyDescent="0.2">
      <c r="A77" s="13"/>
      <c r="B77" s="14"/>
      <c r="C77" s="14"/>
      <c r="D77" s="14"/>
      <c r="E77" s="14"/>
      <c r="F77" s="14"/>
      <c r="G77" s="12"/>
      <c r="H77" s="15"/>
      <c r="I77" s="26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</row>
    <row r="78" spans="1:25" ht="14.25" x14ac:dyDescent="0.2">
      <c r="A78" s="13"/>
      <c r="B78" s="14"/>
      <c r="C78" s="14"/>
      <c r="D78" s="14"/>
      <c r="E78" s="14"/>
      <c r="F78" s="14"/>
      <c r="G78" s="12"/>
      <c r="H78" s="15"/>
      <c r="I78" s="26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</row>
    <row r="79" spans="1:25" ht="14.25" x14ac:dyDescent="0.2">
      <c r="A79" s="13"/>
      <c r="B79" s="14"/>
      <c r="C79" s="14"/>
      <c r="D79" s="14"/>
      <c r="E79" s="14"/>
      <c r="F79" s="14"/>
      <c r="G79" s="12"/>
      <c r="H79" s="15"/>
      <c r="I79" s="26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</row>
    <row r="80" spans="1:25" ht="14.25" x14ac:dyDescent="0.2">
      <c r="A80" s="13"/>
      <c r="B80" s="14"/>
      <c r="C80" s="14"/>
      <c r="D80" s="14"/>
      <c r="E80" s="14"/>
      <c r="F80" s="14"/>
      <c r="G80" s="12"/>
      <c r="H80" s="15"/>
      <c r="I80" s="26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</row>
    <row r="81" spans="1:25" ht="14.25" x14ac:dyDescent="0.2">
      <c r="A81" s="13"/>
      <c r="B81" s="14"/>
      <c r="C81" s="14"/>
      <c r="D81" s="14"/>
      <c r="E81" s="14"/>
      <c r="F81" s="14"/>
      <c r="G81" s="12"/>
      <c r="H81" s="15"/>
      <c r="I81" s="26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</row>
    <row r="82" spans="1:25" ht="14.25" x14ac:dyDescent="0.2">
      <c r="A82" s="13"/>
      <c r="B82" s="14"/>
      <c r="C82" s="14"/>
      <c r="D82" s="14"/>
      <c r="E82" s="14"/>
      <c r="F82" s="14"/>
      <c r="G82" s="12"/>
      <c r="H82" s="15"/>
      <c r="I82" s="26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</row>
    <row r="83" spans="1:25" ht="14.25" x14ac:dyDescent="0.2">
      <c r="A83" s="13"/>
      <c r="B83" s="14"/>
      <c r="C83" s="14"/>
      <c r="D83" s="14"/>
      <c r="E83" s="14"/>
      <c r="F83" s="14"/>
      <c r="G83" s="12"/>
      <c r="H83" s="15"/>
      <c r="I83" s="26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</row>
    <row r="84" spans="1:25" ht="14.25" x14ac:dyDescent="0.2">
      <c r="A84" s="13"/>
      <c r="B84" s="14"/>
      <c r="C84" s="14"/>
      <c r="D84" s="14"/>
      <c r="E84" s="14"/>
      <c r="F84" s="14"/>
      <c r="G84" s="12"/>
      <c r="H84" s="15"/>
      <c r="I84" s="26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</row>
    <row r="85" spans="1:25" ht="14.25" x14ac:dyDescent="0.2">
      <c r="A85" s="13"/>
      <c r="B85" s="14"/>
      <c r="C85" s="14"/>
      <c r="D85" s="14"/>
      <c r="E85" s="14"/>
      <c r="F85" s="14"/>
      <c r="G85" s="12"/>
      <c r="H85" s="15"/>
      <c r="I85" s="26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</row>
    <row r="86" spans="1:25" ht="14.25" x14ac:dyDescent="0.2">
      <c r="A86" s="13"/>
      <c r="B86" s="14"/>
      <c r="C86" s="14"/>
      <c r="D86" s="14"/>
      <c r="E86" s="14"/>
      <c r="F86" s="14"/>
      <c r="G86" s="12"/>
      <c r="H86" s="15"/>
      <c r="I86" s="26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</row>
    <row r="87" spans="1:25" ht="14.25" x14ac:dyDescent="0.2">
      <c r="A87" s="13"/>
      <c r="B87" s="14"/>
      <c r="C87" s="14"/>
      <c r="D87" s="14"/>
      <c r="E87" s="14"/>
      <c r="F87" s="14"/>
      <c r="G87" s="12"/>
      <c r="H87" s="15"/>
      <c r="I87" s="26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</row>
    <row r="88" spans="1:25" ht="14.25" x14ac:dyDescent="0.2">
      <c r="A88" s="13"/>
      <c r="B88" s="14"/>
      <c r="C88" s="14"/>
      <c r="D88" s="14"/>
      <c r="E88" s="14"/>
      <c r="F88" s="14"/>
      <c r="G88" s="12"/>
      <c r="H88" s="15"/>
      <c r="I88" s="26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</row>
    <row r="89" spans="1:25" ht="14.25" x14ac:dyDescent="0.2">
      <c r="A89" s="13"/>
      <c r="B89" s="14"/>
      <c r="C89" s="14"/>
      <c r="D89" s="14"/>
      <c r="E89" s="14"/>
      <c r="F89" s="14"/>
      <c r="G89" s="12"/>
      <c r="H89" s="15"/>
      <c r="I89" s="26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</row>
    <row r="90" spans="1:25" ht="14.25" x14ac:dyDescent="0.2">
      <c r="A90" s="13"/>
      <c r="B90" s="14"/>
      <c r="C90" s="14"/>
      <c r="D90" s="14"/>
      <c r="E90" s="14"/>
      <c r="F90" s="14"/>
      <c r="G90" s="12"/>
      <c r="H90" s="15"/>
      <c r="I90" s="26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</row>
    <row r="91" spans="1:25" ht="14.25" x14ac:dyDescent="0.2">
      <c r="A91" s="13"/>
      <c r="B91" s="14"/>
      <c r="C91" s="14"/>
      <c r="D91" s="14"/>
      <c r="E91" s="14"/>
      <c r="F91" s="14"/>
      <c r="G91" s="12"/>
      <c r="H91" s="15"/>
      <c r="I91" s="26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</row>
    <row r="92" spans="1:25" ht="14.25" x14ac:dyDescent="0.2">
      <c r="A92" s="13"/>
      <c r="B92" s="14"/>
      <c r="C92" s="14"/>
      <c r="D92" s="14"/>
      <c r="E92" s="14"/>
      <c r="F92" s="14"/>
      <c r="G92" s="12"/>
      <c r="H92" s="15"/>
      <c r="I92" s="26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</row>
    <row r="93" spans="1:25" ht="14.25" x14ac:dyDescent="0.2">
      <c r="A93" s="13"/>
      <c r="B93" s="14"/>
      <c r="C93" s="14"/>
      <c r="D93" s="14"/>
      <c r="E93" s="14"/>
      <c r="F93" s="14"/>
      <c r="G93" s="12"/>
      <c r="H93" s="15"/>
      <c r="I93" s="26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</row>
    <row r="94" spans="1:25" ht="14.25" x14ac:dyDescent="0.2">
      <c r="A94" s="13"/>
      <c r="B94" s="14"/>
      <c r="C94" s="14"/>
      <c r="D94" s="14"/>
      <c r="E94" s="14"/>
      <c r="F94" s="14"/>
      <c r="G94" s="12"/>
      <c r="H94" s="15"/>
      <c r="I94" s="26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</row>
    <row r="95" spans="1:25" ht="14.25" x14ac:dyDescent="0.2">
      <c r="A95" s="13"/>
      <c r="B95" s="14"/>
      <c r="C95" s="14"/>
      <c r="D95" s="14"/>
      <c r="E95" s="14"/>
      <c r="F95" s="14"/>
      <c r="G95" s="12"/>
      <c r="H95" s="15"/>
      <c r="I95" s="26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</row>
    <row r="96" spans="1:25" ht="15" x14ac:dyDescent="0.2">
      <c r="A96" s="110"/>
      <c r="B96" s="111"/>
      <c r="C96" s="111"/>
      <c r="D96" s="111"/>
      <c r="E96" s="111"/>
      <c r="F96" s="111"/>
      <c r="G96" s="111"/>
      <c r="H96" s="111"/>
      <c r="I96" s="111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</row>
    <row r="97" spans="1:25" ht="15" x14ac:dyDescent="0.2">
      <c r="A97" s="110"/>
      <c r="B97" s="111"/>
      <c r="C97" s="111"/>
      <c r="D97" s="111"/>
      <c r="E97" s="111"/>
      <c r="F97" s="111"/>
      <c r="G97" s="111"/>
      <c r="H97" s="111"/>
      <c r="I97" s="111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</row>
    <row r="149" spans="10:25" x14ac:dyDescent="0.2"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</row>
    <row r="150" spans="10:25" x14ac:dyDescent="0.2"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</row>
    <row r="151" spans="10:25" x14ac:dyDescent="0.2"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</row>
    <row r="152" spans="10:25" x14ac:dyDescent="0.2"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</row>
    <row r="153" spans="10:25" x14ac:dyDescent="0.2"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0:25" x14ac:dyDescent="0.2"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</row>
    <row r="155" spans="10:25" x14ac:dyDescent="0.2"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</row>
    <row r="156" spans="10:25" x14ac:dyDescent="0.2"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</row>
    <row r="157" spans="10:25" x14ac:dyDescent="0.2"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</row>
    <row r="158" spans="10:25" x14ac:dyDescent="0.2"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</row>
    <row r="159" spans="10:25" x14ac:dyDescent="0.2"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</row>
    <row r="160" spans="10:25" x14ac:dyDescent="0.2"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</row>
    <row r="161" spans="10:25" x14ac:dyDescent="0.2"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</row>
    <row r="162" spans="10:25" x14ac:dyDescent="0.2"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</row>
    <row r="163" spans="10:25" x14ac:dyDescent="0.2"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</row>
    <row r="164" spans="10:25" x14ac:dyDescent="0.2"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</row>
    <row r="165" spans="10:25" x14ac:dyDescent="0.2"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</row>
    <row r="166" spans="10:25" x14ac:dyDescent="0.2"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</row>
    <row r="167" spans="10:25" x14ac:dyDescent="0.2"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</row>
    <row r="168" spans="10:25" x14ac:dyDescent="0.2"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</row>
    <row r="169" spans="10:25" x14ac:dyDescent="0.2"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</row>
    <row r="170" spans="10:25" x14ac:dyDescent="0.2"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</row>
    <row r="171" spans="10:25" x14ac:dyDescent="0.2"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</row>
    <row r="172" spans="10:25" x14ac:dyDescent="0.2"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</row>
    <row r="173" spans="10:25" x14ac:dyDescent="0.2"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</row>
    <row r="174" spans="10:25" x14ac:dyDescent="0.2"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</row>
    <row r="175" spans="10:25" x14ac:dyDescent="0.2"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</row>
    <row r="176" spans="10:25" x14ac:dyDescent="0.2"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</row>
    <row r="177" spans="10:25" x14ac:dyDescent="0.2"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</row>
    <row r="178" spans="10:25" x14ac:dyDescent="0.2"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</row>
    <row r="179" spans="10:25" x14ac:dyDescent="0.2"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</row>
    <row r="180" spans="10:25" x14ac:dyDescent="0.2"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</row>
    <row r="181" spans="10:25" x14ac:dyDescent="0.2"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</row>
    <row r="182" spans="10:25" x14ac:dyDescent="0.2"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</row>
    <row r="183" spans="10:25" x14ac:dyDescent="0.2"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</row>
    <row r="184" spans="10:25" x14ac:dyDescent="0.2"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</row>
    <row r="185" spans="10:25" x14ac:dyDescent="0.2"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</row>
    <row r="186" spans="10:25" x14ac:dyDescent="0.2"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</row>
    <row r="187" spans="10:25" x14ac:dyDescent="0.2"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</row>
    <row r="188" spans="10:25" x14ac:dyDescent="0.2"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</row>
    <row r="189" spans="10:25" x14ac:dyDescent="0.2"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</row>
    <row r="190" spans="10:25" x14ac:dyDescent="0.2"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</row>
    <row r="191" spans="10:25" x14ac:dyDescent="0.2"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</row>
    <row r="192" spans="10:25" x14ac:dyDescent="0.2"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0:25" x14ac:dyDescent="0.2"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</row>
    <row r="194" spans="10:25" x14ac:dyDescent="0.2"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</row>
    <row r="195" spans="10:25" x14ac:dyDescent="0.2"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</row>
    <row r="196" spans="10:25" x14ac:dyDescent="0.2"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</row>
    <row r="197" spans="10:25" x14ac:dyDescent="0.2"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</row>
    <row r="198" spans="10:25" x14ac:dyDescent="0.2"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</row>
    <row r="199" spans="10:25" x14ac:dyDescent="0.2"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</row>
    <row r="200" spans="10:25" x14ac:dyDescent="0.2"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</row>
    <row r="201" spans="10:25" x14ac:dyDescent="0.2"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</row>
    <row r="202" spans="10:25" x14ac:dyDescent="0.2"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</row>
    <row r="203" spans="10:25" x14ac:dyDescent="0.2"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</row>
    <row r="204" spans="10:25" x14ac:dyDescent="0.2"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</row>
    <row r="205" spans="10:25" x14ac:dyDescent="0.2"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</row>
    <row r="206" spans="10:25" x14ac:dyDescent="0.2"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</row>
    <row r="207" spans="10:25" x14ac:dyDescent="0.2"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</row>
    <row r="208" spans="10:25" x14ac:dyDescent="0.2"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</row>
    <row r="209" spans="10:25" x14ac:dyDescent="0.2"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</row>
    <row r="210" spans="10:25" x14ac:dyDescent="0.2"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</row>
    <row r="211" spans="10:25" x14ac:dyDescent="0.2"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</row>
    <row r="212" spans="10:25" x14ac:dyDescent="0.2"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</row>
    <row r="213" spans="10:25" x14ac:dyDescent="0.2"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</row>
    <row r="214" spans="10:25" x14ac:dyDescent="0.2"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</row>
    <row r="215" spans="10:25" x14ac:dyDescent="0.2"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</row>
    <row r="216" spans="10:25" x14ac:dyDescent="0.2"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</row>
    <row r="217" spans="10:25" x14ac:dyDescent="0.2"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</row>
    <row r="218" spans="10:25" x14ac:dyDescent="0.2"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</row>
    <row r="219" spans="10:25" x14ac:dyDescent="0.2"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</row>
    <row r="220" spans="10:25" x14ac:dyDescent="0.2"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</row>
    <row r="221" spans="10:25" x14ac:dyDescent="0.2"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</row>
    <row r="222" spans="10:25" x14ac:dyDescent="0.2"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</row>
    <row r="223" spans="10:25" x14ac:dyDescent="0.2"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</row>
    <row r="224" spans="10:25" x14ac:dyDescent="0.2"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</row>
    <row r="225" spans="10:25" x14ac:dyDescent="0.2"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0:25" x14ac:dyDescent="0.2"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</row>
    <row r="227" spans="10:25" x14ac:dyDescent="0.2"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</row>
    <row r="228" spans="10:25" x14ac:dyDescent="0.2"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</row>
    <row r="229" spans="10:25" x14ac:dyDescent="0.2"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</row>
    <row r="230" spans="10:25" x14ac:dyDescent="0.2"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</row>
    <row r="231" spans="10:25" x14ac:dyDescent="0.2"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</row>
    <row r="232" spans="10:25" x14ac:dyDescent="0.2"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</row>
    <row r="233" spans="10:25" x14ac:dyDescent="0.2"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</row>
    <row r="234" spans="10:25" x14ac:dyDescent="0.2"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</row>
    <row r="235" spans="10:25" x14ac:dyDescent="0.2"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</row>
    <row r="236" spans="10:25" x14ac:dyDescent="0.2"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</row>
    <row r="237" spans="10:25" x14ac:dyDescent="0.2"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</row>
    <row r="238" spans="10:25" x14ac:dyDescent="0.2"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</row>
    <row r="239" spans="10:25" x14ac:dyDescent="0.2"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</row>
    <row r="240" spans="10:25" x14ac:dyDescent="0.2"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</row>
    <row r="241" spans="10:25" x14ac:dyDescent="0.2"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</row>
    <row r="242" spans="10:25" x14ac:dyDescent="0.2"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</row>
    <row r="243" spans="10:25" x14ac:dyDescent="0.2"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</row>
    <row r="244" spans="10:25" x14ac:dyDescent="0.2"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</row>
    <row r="245" spans="10:25" x14ac:dyDescent="0.2"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</row>
    <row r="246" spans="10:25" x14ac:dyDescent="0.2"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</row>
    <row r="247" spans="10:25" x14ac:dyDescent="0.2"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</row>
    <row r="248" spans="10:25" x14ac:dyDescent="0.2"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</row>
    <row r="249" spans="10:25" x14ac:dyDescent="0.2"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</row>
    <row r="250" spans="10:25" x14ac:dyDescent="0.2"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</row>
    <row r="251" spans="10:25" x14ac:dyDescent="0.2"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</row>
    <row r="252" spans="10:25" x14ac:dyDescent="0.2"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</row>
    <row r="253" spans="10:25" x14ac:dyDescent="0.2"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</row>
    <row r="254" spans="10:25" x14ac:dyDescent="0.2"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</row>
    <row r="255" spans="10:25" x14ac:dyDescent="0.2"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</row>
    <row r="256" spans="10:25" x14ac:dyDescent="0.2"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</row>
    <row r="257" spans="10:25" x14ac:dyDescent="0.2"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</row>
    <row r="258" spans="10:25" x14ac:dyDescent="0.2"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</row>
    <row r="259" spans="10:25" x14ac:dyDescent="0.2"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0:25" x14ac:dyDescent="0.2"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</row>
    <row r="261" spans="10:25" x14ac:dyDescent="0.2"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</row>
    <row r="262" spans="10:25" x14ac:dyDescent="0.2"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</row>
    <row r="263" spans="10:25" x14ac:dyDescent="0.2"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</row>
    <row r="264" spans="10:25" x14ac:dyDescent="0.2"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</row>
    <row r="265" spans="10:25" x14ac:dyDescent="0.2"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</row>
    <row r="266" spans="10:25" x14ac:dyDescent="0.2"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</row>
    <row r="267" spans="10:25" x14ac:dyDescent="0.2"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</row>
    <row r="268" spans="10:25" x14ac:dyDescent="0.2"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</row>
    <row r="269" spans="10:25" x14ac:dyDescent="0.2"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</row>
    <row r="270" spans="10:25" x14ac:dyDescent="0.2"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</row>
    <row r="271" spans="10:25" x14ac:dyDescent="0.2"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</row>
    <row r="272" spans="10:25" x14ac:dyDescent="0.2"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</row>
    <row r="273" spans="10:25" x14ac:dyDescent="0.2"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</row>
  </sheetData>
  <mergeCells count="51">
    <mergeCell ref="I5:I6"/>
    <mergeCell ref="A4:A7"/>
    <mergeCell ref="B4:D7"/>
    <mergeCell ref="E4:E7"/>
    <mergeCell ref="F4:G6"/>
    <mergeCell ref="H4:H7"/>
    <mergeCell ref="B8:D8"/>
    <mergeCell ref="W5:W6"/>
    <mergeCell ref="X5:X6"/>
    <mergeCell ref="Y5:Y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  <mergeCell ref="A28:H28"/>
    <mergeCell ref="B22:D22"/>
    <mergeCell ref="B9:D9"/>
    <mergeCell ref="B10:D10"/>
    <mergeCell ref="B11:D11"/>
    <mergeCell ref="B12:D12"/>
    <mergeCell ref="B13:D13"/>
    <mergeCell ref="B15:D15"/>
    <mergeCell ref="B16:D16"/>
    <mergeCell ref="B17:D17"/>
    <mergeCell ref="B18:D18"/>
    <mergeCell ref="B19:D19"/>
    <mergeCell ref="B21:D21"/>
    <mergeCell ref="V5:V6"/>
    <mergeCell ref="B40:D40"/>
    <mergeCell ref="A96:I96"/>
    <mergeCell ref="A97:I97"/>
    <mergeCell ref="A27:H27"/>
    <mergeCell ref="A32:A35"/>
    <mergeCell ref="B32:B35"/>
    <mergeCell ref="F32:F35"/>
    <mergeCell ref="G32:G35"/>
    <mergeCell ref="H32:H35"/>
    <mergeCell ref="B38:D38"/>
    <mergeCell ref="A29:H29"/>
    <mergeCell ref="B23:D23"/>
    <mergeCell ref="B24:D24"/>
    <mergeCell ref="B25:D25"/>
    <mergeCell ref="A26:H26"/>
  </mergeCells>
  <printOptions horizontalCentered="1" verticalCentered="1"/>
  <pageMargins left="0.75" right="0" top="0" bottom="0" header="0" footer="0"/>
  <pageSetup paperSize="17" scale="54" orientation="landscape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35A62-F8E9-46E6-9A68-680552223027}">
  <sheetPr>
    <pageSetUpPr fitToPage="1"/>
  </sheetPr>
  <dimension ref="A1:M278"/>
  <sheetViews>
    <sheetView topLeftCell="A7" zoomScaleNormal="100" zoomScaleSheetLayoutView="25" workbookViewId="0">
      <selection activeCell="A4" sqref="A4:M33"/>
    </sheetView>
  </sheetViews>
  <sheetFormatPr defaultColWidth="8.85546875" defaultRowHeight="12.75" x14ac:dyDescent="0.2"/>
  <cols>
    <col min="1" max="1" width="8.7109375" style="6" customWidth="1"/>
    <col min="2" max="2" width="5.7109375" style="6" customWidth="1"/>
    <col min="3" max="3" width="0.85546875" style="6" customWidth="1"/>
    <col min="4" max="4" width="5.7109375" style="6" customWidth="1"/>
    <col min="5" max="5" width="25.7109375" style="6" customWidth="1"/>
    <col min="6" max="7" width="12.7109375" style="6" customWidth="1"/>
    <col min="8" max="8" width="7.7109375" style="6" customWidth="1"/>
    <col min="9" max="9" width="15.7109375" style="39" customWidth="1"/>
    <col min="10" max="10" width="15.7109375" style="6" customWidth="1"/>
    <col min="11" max="13" width="9.7109375" style="6" customWidth="1"/>
    <col min="14" max="16384" width="8.85546875" style="6"/>
  </cols>
  <sheetData>
    <row r="1" spans="1:13" s="2" customFormat="1" ht="12.75" customHeight="1" x14ac:dyDescent="0.2">
      <c r="A1" s="1"/>
      <c r="B1" s="1"/>
      <c r="C1" s="1"/>
      <c r="D1" s="1"/>
      <c r="E1" s="1"/>
      <c r="F1" s="1"/>
      <c r="G1" s="1"/>
      <c r="H1" s="1"/>
      <c r="I1" s="37"/>
      <c r="J1" s="1"/>
      <c r="K1" s="1"/>
      <c r="L1" s="1"/>
      <c r="M1" s="1"/>
    </row>
    <row r="2" spans="1:13" s="2" customFormat="1" ht="12.75" customHeight="1" x14ac:dyDescent="0.2">
      <c r="A2" s="1"/>
      <c r="B2" s="1"/>
      <c r="C2" s="1"/>
      <c r="D2" s="1"/>
      <c r="E2" s="1"/>
      <c r="F2" s="3"/>
      <c r="G2" s="1"/>
      <c r="H2" s="1"/>
      <c r="I2" s="37"/>
      <c r="J2" s="1"/>
      <c r="K2" s="1"/>
      <c r="L2" s="1"/>
      <c r="M2" s="1"/>
    </row>
    <row r="3" spans="1:13" s="2" customFormat="1" ht="12.75" customHeight="1" x14ac:dyDescent="0.2">
      <c r="A3" s="1"/>
      <c r="B3" s="1"/>
      <c r="C3" s="1"/>
      <c r="D3" s="1"/>
      <c r="E3" s="1"/>
      <c r="F3" s="1"/>
      <c r="G3" s="1"/>
      <c r="H3" s="1"/>
      <c r="I3" s="37"/>
      <c r="J3" s="1"/>
      <c r="K3" s="1"/>
      <c r="L3" s="1"/>
      <c r="M3" s="1"/>
    </row>
    <row r="4" spans="1:13" s="4" customFormat="1" ht="12" customHeight="1" x14ac:dyDescent="0.2">
      <c r="A4" s="81" t="s">
        <v>5</v>
      </c>
      <c r="B4" s="98" t="s">
        <v>2</v>
      </c>
      <c r="C4" s="99"/>
      <c r="D4" s="100"/>
      <c r="E4" s="107" t="s">
        <v>9</v>
      </c>
      <c r="F4" s="87" t="s">
        <v>1</v>
      </c>
      <c r="G4" s="88"/>
      <c r="H4" s="81" t="s">
        <v>0</v>
      </c>
      <c r="I4" s="38">
        <v>605</v>
      </c>
      <c r="J4" s="38">
        <v>611</v>
      </c>
      <c r="K4" s="126" t="s">
        <v>272</v>
      </c>
      <c r="L4" s="127"/>
      <c r="M4" s="128"/>
    </row>
    <row r="5" spans="1:13" s="4" customFormat="1" ht="24.95" customHeight="1" x14ac:dyDescent="0.2">
      <c r="A5" s="82"/>
      <c r="B5" s="101"/>
      <c r="C5" s="102"/>
      <c r="D5" s="103"/>
      <c r="E5" s="108"/>
      <c r="F5" s="89"/>
      <c r="G5" s="90"/>
      <c r="H5" s="82"/>
      <c r="I5" s="79" t="s">
        <v>270</v>
      </c>
      <c r="J5" s="79" t="s">
        <v>271</v>
      </c>
      <c r="K5" s="126" t="s">
        <v>273</v>
      </c>
      <c r="L5" s="127"/>
      <c r="M5" s="128"/>
    </row>
    <row r="6" spans="1:13" s="5" customFormat="1" ht="80.099999999999994" customHeight="1" x14ac:dyDescent="0.2">
      <c r="A6" s="82"/>
      <c r="B6" s="101"/>
      <c r="C6" s="102"/>
      <c r="D6" s="103"/>
      <c r="E6" s="108"/>
      <c r="F6" s="91"/>
      <c r="G6" s="92"/>
      <c r="H6" s="82"/>
      <c r="I6" s="93"/>
      <c r="J6" s="80"/>
      <c r="K6" s="73" t="s">
        <v>340</v>
      </c>
      <c r="L6" s="73" t="s">
        <v>274</v>
      </c>
      <c r="M6" s="74"/>
    </row>
    <row r="7" spans="1:13" s="4" customFormat="1" ht="15" customHeight="1" x14ac:dyDescent="0.2">
      <c r="A7" s="83"/>
      <c r="B7" s="104"/>
      <c r="C7" s="105"/>
      <c r="D7" s="106"/>
      <c r="E7" s="109"/>
      <c r="F7" s="18" t="s">
        <v>3</v>
      </c>
      <c r="G7" s="18" t="s">
        <v>4</v>
      </c>
      <c r="H7" s="83"/>
      <c r="I7" s="21" t="s">
        <v>7</v>
      </c>
      <c r="J7" s="21" t="s">
        <v>7</v>
      </c>
      <c r="K7" s="21" t="s">
        <v>8</v>
      </c>
      <c r="L7" s="21" t="s">
        <v>8</v>
      </c>
      <c r="M7" s="21"/>
    </row>
    <row r="8" spans="1:13" s="4" customFormat="1" ht="15" customHeight="1" x14ac:dyDescent="0.2">
      <c r="A8" s="25" t="s">
        <v>275</v>
      </c>
      <c r="B8" s="84" t="s">
        <v>320</v>
      </c>
      <c r="C8" s="85"/>
      <c r="D8" s="86"/>
      <c r="E8" s="9" t="s">
        <v>54</v>
      </c>
      <c r="F8" s="8" t="s">
        <v>294</v>
      </c>
      <c r="G8" s="8" t="s">
        <v>188</v>
      </c>
      <c r="H8" s="11" t="s">
        <v>41</v>
      </c>
      <c r="I8" s="22">
        <v>28</v>
      </c>
      <c r="J8" s="55">
        <v>10</v>
      </c>
      <c r="K8" s="55">
        <v>1</v>
      </c>
      <c r="L8" s="55">
        <v>1</v>
      </c>
      <c r="M8" s="25"/>
    </row>
    <row r="9" spans="1:13" s="4" customFormat="1" ht="15" customHeight="1" x14ac:dyDescent="0.2">
      <c r="A9" s="25" t="s">
        <v>276</v>
      </c>
      <c r="B9" s="84" t="s">
        <v>320</v>
      </c>
      <c r="C9" s="85"/>
      <c r="D9" s="86"/>
      <c r="E9" s="9" t="s">
        <v>54</v>
      </c>
      <c r="F9" s="8" t="s">
        <v>295</v>
      </c>
      <c r="G9" s="8" t="s">
        <v>133</v>
      </c>
      <c r="H9" s="11" t="s">
        <v>60</v>
      </c>
      <c r="I9" s="22">
        <v>19</v>
      </c>
      <c r="J9" s="36">
        <v>10</v>
      </c>
      <c r="K9" s="55">
        <v>1</v>
      </c>
      <c r="L9" s="55">
        <v>1</v>
      </c>
      <c r="M9" s="25"/>
    </row>
    <row r="10" spans="1:13" s="4" customFormat="1" ht="15" customHeight="1" x14ac:dyDescent="0.2">
      <c r="A10" s="25" t="s">
        <v>277</v>
      </c>
      <c r="B10" s="84" t="s">
        <v>320</v>
      </c>
      <c r="C10" s="85"/>
      <c r="D10" s="86"/>
      <c r="E10" s="9" t="s">
        <v>54</v>
      </c>
      <c r="F10" s="8" t="s">
        <v>187</v>
      </c>
      <c r="G10" s="8" t="s">
        <v>190</v>
      </c>
      <c r="H10" s="11" t="s">
        <v>60</v>
      </c>
      <c r="I10" s="22">
        <v>192</v>
      </c>
      <c r="J10" s="36">
        <v>10</v>
      </c>
      <c r="K10" s="55">
        <v>1</v>
      </c>
      <c r="L10" s="55">
        <v>1</v>
      </c>
      <c r="M10" s="25"/>
    </row>
    <row r="11" spans="1:13" s="4" customFormat="1" ht="15" customHeight="1" x14ac:dyDescent="0.2">
      <c r="A11" s="25" t="s">
        <v>278</v>
      </c>
      <c r="B11" s="84" t="s">
        <v>320</v>
      </c>
      <c r="C11" s="85"/>
      <c r="D11" s="86"/>
      <c r="E11" s="9" t="s">
        <v>54</v>
      </c>
      <c r="F11" s="8" t="s">
        <v>188</v>
      </c>
      <c r="G11" s="8" t="s">
        <v>296</v>
      </c>
      <c r="H11" s="11" t="s">
        <v>41</v>
      </c>
      <c r="I11" s="22">
        <v>190</v>
      </c>
      <c r="J11" s="36">
        <v>10</v>
      </c>
      <c r="K11" s="55">
        <v>1</v>
      </c>
      <c r="L11" s="55">
        <v>1</v>
      </c>
      <c r="M11" s="25"/>
    </row>
    <row r="12" spans="1:13" s="4" customFormat="1" ht="15" customHeight="1" x14ac:dyDescent="0.2">
      <c r="A12" s="25" t="s">
        <v>279</v>
      </c>
      <c r="B12" s="35" t="s">
        <v>320</v>
      </c>
      <c r="C12" s="41" t="s">
        <v>311</v>
      </c>
      <c r="D12" s="78" t="s">
        <v>319</v>
      </c>
      <c r="E12" s="9" t="s">
        <v>54</v>
      </c>
      <c r="F12" s="8" t="s">
        <v>196</v>
      </c>
      <c r="G12" s="8" t="s">
        <v>57</v>
      </c>
      <c r="H12" s="11" t="s">
        <v>41</v>
      </c>
      <c r="I12" s="22">
        <v>150</v>
      </c>
      <c r="J12" s="36">
        <v>10</v>
      </c>
      <c r="K12" s="55">
        <v>1</v>
      </c>
      <c r="L12" s="55">
        <v>1</v>
      </c>
      <c r="M12" s="25"/>
    </row>
    <row r="13" spans="1:13" s="4" customFormat="1" ht="15" customHeight="1" x14ac:dyDescent="0.2">
      <c r="A13" s="25"/>
      <c r="B13" s="35"/>
      <c r="C13" s="41"/>
      <c r="D13" s="42"/>
      <c r="E13" s="9"/>
      <c r="F13" s="8"/>
      <c r="G13" s="8"/>
      <c r="H13" s="11"/>
      <c r="I13" s="22"/>
      <c r="J13" s="36"/>
      <c r="K13" s="55"/>
      <c r="L13" s="55"/>
      <c r="M13" s="25"/>
    </row>
    <row r="14" spans="1:13" s="4" customFormat="1" ht="15" customHeight="1" x14ac:dyDescent="0.2">
      <c r="A14" s="25" t="s">
        <v>280</v>
      </c>
      <c r="B14" s="35" t="s">
        <v>320</v>
      </c>
      <c r="C14" s="41" t="s">
        <v>311</v>
      </c>
      <c r="D14" s="78" t="s">
        <v>319</v>
      </c>
      <c r="E14" s="9" t="s">
        <v>54</v>
      </c>
      <c r="F14" s="8" t="s">
        <v>191</v>
      </c>
      <c r="G14" s="8" t="s">
        <v>297</v>
      </c>
      <c r="H14" s="11" t="s">
        <v>60</v>
      </c>
      <c r="I14" s="22">
        <v>135</v>
      </c>
      <c r="J14" s="36">
        <v>10</v>
      </c>
      <c r="K14" s="55">
        <v>1</v>
      </c>
      <c r="L14" s="55">
        <v>1</v>
      </c>
      <c r="M14" s="25"/>
    </row>
    <row r="15" spans="1:13" s="4" customFormat="1" ht="15" customHeight="1" x14ac:dyDescent="0.2">
      <c r="A15" s="25" t="s">
        <v>281</v>
      </c>
      <c r="B15" s="84" t="s">
        <v>319</v>
      </c>
      <c r="C15" s="85"/>
      <c r="D15" s="86"/>
      <c r="E15" s="9" t="s">
        <v>62</v>
      </c>
      <c r="F15" s="8" t="s">
        <v>298</v>
      </c>
      <c r="G15" s="8" t="s">
        <v>212</v>
      </c>
      <c r="H15" s="11" t="s">
        <v>41</v>
      </c>
      <c r="I15" s="22">
        <v>41</v>
      </c>
      <c r="J15" s="36">
        <v>10</v>
      </c>
      <c r="K15" s="55">
        <v>1</v>
      </c>
      <c r="L15" s="55">
        <v>1</v>
      </c>
      <c r="M15" s="25"/>
    </row>
    <row r="16" spans="1:13" s="4" customFormat="1" ht="15" customHeight="1" x14ac:dyDescent="0.2">
      <c r="A16" s="25" t="s">
        <v>282</v>
      </c>
      <c r="B16" s="84" t="s">
        <v>319</v>
      </c>
      <c r="C16" s="85"/>
      <c r="D16" s="86"/>
      <c r="E16" s="9" t="s">
        <v>62</v>
      </c>
      <c r="F16" s="8" t="s">
        <v>299</v>
      </c>
      <c r="G16" s="8" t="s">
        <v>209</v>
      </c>
      <c r="H16" s="11" t="s">
        <v>60</v>
      </c>
      <c r="I16" s="22">
        <v>5</v>
      </c>
      <c r="J16" s="36">
        <v>10</v>
      </c>
      <c r="K16" s="55">
        <v>1</v>
      </c>
      <c r="L16" s="55">
        <v>1</v>
      </c>
      <c r="M16" s="25"/>
    </row>
    <row r="17" spans="1:13" s="4" customFormat="1" ht="15" customHeight="1" x14ac:dyDescent="0.2">
      <c r="A17" s="25" t="s">
        <v>283</v>
      </c>
      <c r="B17" s="84" t="s">
        <v>319</v>
      </c>
      <c r="C17" s="85"/>
      <c r="D17" s="86"/>
      <c r="E17" s="9" t="s">
        <v>62</v>
      </c>
      <c r="F17" s="8" t="s">
        <v>212</v>
      </c>
      <c r="G17" s="8" t="s">
        <v>341</v>
      </c>
      <c r="H17" s="11" t="s">
        <v>41</v>
      </c>
      <c r="I17" s="22">
        <v>256</v>
      </c>
      <c r="J17" s="36">
        <v>10</v>
      </c>
      <c r="K17" s="55">
        <v>1</v>
      </c>
      <c r="L17" s="55">
        <v>1</v>
      </c>
      <c r="M17" s="25"/>
    </row>
    <row r="18" spans="1:13" s="4" customFormat="1" ht="15" customHeight="1" x14ac:dyDescent="0.2">
      <c r="A18" s="25" t="s">
        <v>342</v>
      </c>
      <c r="B18" s="35" t="s">
        <v>319</v>
      </c>
      <c r="C18" s="41" t="s">
        <v>311</v>
      </c>
      <c r="D18" s="78" t="s">
        <v>321</v>
      </c>
      <c r="E18" s="9" t="s">
        <v>62</v>
      </c>
      <c r="F18" s="8" t="s">
        <v>341</v>
      </c>
      <c r="G18" s="8" t="s">
        <v>221</v>
      </c>
      <c r="H18" s="11" t="s">
        <v>41</v>
      </c>
      <c r="I18" s="22">
        <v>159</v>
      </c>
      <c r="J18" s="36">
        <v>10</v>
      </c>
      <c r="K18" s="55">
        <v>1</v>
      </c>
      <c r="L18" s="55">
        <v>1</v>
      </c>
      <c r="M18" s="25"/>
    </row>
    <row r="19" spans="1:13" s="4" customFormat="1" ht="15" customHeight="1" x14ac:dyDescent="0.2">
      <c r="A19" s="25"/>
      <c r="B19" s="35"/>
      <c r="C19" s="41"/>
      <c r="D19" s="78"/>
      <c r="E19" s="9"/>
      <c r="F19" s="8"/>
      <c r="G19" s="8"/>
      <c r="H19" s="11"/>
      <c r="I19" s="22"/>
      <c r="J19" s="36"/>
      <c r="K19" s="55"/>
      <c r="L19" s="55"/>
      <c r="M19" s="25"/>
    </row>
    <row r="20" spans="1:13" s="4" customFormat="1" ht="15" customHeight="1" x14ac:dyDescent="0.2">
      <c r="A20" s="25" t="s">
        <v>284</v>
      </c>
      <c r="B20" s="84" t="s">
        <v>319</v>
      </c>
      <c r="C20" s="85"/>
      <c r="D20" s="86"/>
      <c r="E20" s="9" t="s">
        <v>62</v>
      </c>
      <c r="F20" s="8" t="s">
        <v>209</v>
      </c>
      <c r="G20" s="8" t="s">
        <v>341</v>
      </c>
      <c r="H20" s="11" t="s">
        <v>60</v>
      </c>
      <c r="I20" s="22">
        <v>330</v>
      </c>
      <c r="J20" s="36">
        <v>10</v>
      </c>
      <c r="K20" s="55">
        <v>1</v>
      </c>
      <c r="L20" s="55">
        <v>1</v>
      </c>
      <c r="M20" s="25"/>
    </row>
    <row r="21" spans="1:13" s="4" customFormat="1" ht="15" customHeight="1" x14ac:dyDescent="0.2">
      <c r="A21" s="25" t="s">
        <v>293</v>
      </c>
      <c r="B21" s="35" t="s">
        <v>319</v>
      </c>
      <c r="C21" s="41" t="s">
        <v>311</v>
      </c>
      <c r="D21" s="78" t="s">
        <v>321</v>
      </c>
      <c r="E21" s="9" t="s">
        <v>62</v>
      </c>
      <c r="F21" s="8" t="s">
        <v>341</v>
      </c>
      <c r="G21" s="8" t="s">
        <v>229</v>
      </c>
      <c r="H21" s="11" t="s">
        <v>60</v>
      </c>
      <c r="I21" s="22">
        <v>228</v>
      </c>
      <c r="J21" s="36">
        <v>10</v>
      </c>
      <c r="K21" s="55">
        <v>1</v>
      </c>
      <c r="L21" s="55">
        <v>1</v>
      </c>
      <c r="M21" s="25"/>
    </row>
    <row r="22" spans="1:13" s="4" customFormat="1" ht="15" customHeight="1" x14ac:dyDescent="0.2">
      <c r="A22" s="25" t="s">
        <v>343</v>
      </c>
      <c r="B22" s="84" t="s">
        <v>321</v>
      </c>
      <c r="C22" s="85"/>
      <c r="D22" s="86"/>
      <c r="E22" s="9" t="s">
        <v>62</v>
      </c>
      <c r="F22" s="8" t="s">
        <v>300</v>
      </c>
      <c r="G22" s="8" t="s">
        <v>227</v>
      </c>
      <c r="H22" s="11" t="s">
        <v>41</v>
      </c>
      <c r="I22" s="22">
        <v>65</v>
      </c>
      <c r="J22" s="36">
        <v>10</v>
      </c>
      <c r="K22" s="55">
        <v>1</v>
      </c>
      <c r="L22" s="55">
        <v>1</v>
      </c>
      <c r="M22" s="25"/>
    </row>
    <row r="23" spans="1:13" s="4" customFormat="1" ht="15" customHeight="1" x14ac:dyDescent="0.2">
      <c r="A23" s="25" t="s">
        <v>285</v>
      </c>
      <c r="B23" s="84" t="s">
        <v>321</v>
      </c>
      <c r="C23" s="85"/>
      <c r="D23" s="86"/>
      <c r="E23" s="9" t="s">
        <v>62</v>
      </c>
      <c r="F23" s="8" t="s">
        <v>301</v>
      </c>
      <c r="G23" s="8" t="s">
        <v>250</v>
      </c>
      <c r="H23" s="11" t="s">
        <v>60</v>
      </c>
      <c r="I23" s="22">
        <v>194</v>
      </c>
      <c r="J23" s="36">
        <v>10</v>
      </c>
      <c r="K23" s="55">
        <v>1</v>
      </c>
      <c r="L23" s="55">
        <v>1</v>
      </c>
      <c r="M23" s="25"/>
    </row>
    <row r="24" spans="1:13" s="4" customFormat="1" ht="15" customHeight="1" x14ac:dyDescent="0.2">
      <c r="A24" s="25" t="s">
        <v>286</v>
      </c>
      <c r="B24" s="84" t="s">
        <v>321</v>
      </c>
      <c r="C24" s="85"/>
      <c r="D24" s="86"/>
      <c r="E24" s="9" t="s">
        <v>62</v>
      </c>
      <c r="F24" s="8" t="s">
        <v>303</v>
      </c>
      <c r="G24" s="8" t="s">
        <v>241</v>
      </c>
      <c r="H24" s="11" t="s">
        <v>41</v>
      </c>
      <c r="I24" s="22">
        <v>184</v>
      </c>
      <c r="J24" s="36">
        <v>10</v>
      </c>
      <c r="K24" s="55">
        <v>1</v>
      </c>
      <c r="L24" s="55">
        <v>1</v>
      </c>
      <c r="M24" s="25"/>
    </row>
    <row r="25" spans="1:13" s="4" customFormat="1" ht="15" customHeight="1" x14ac:dyDescent="0.2">
      <c r="A25" s="25"/>
      <c r="B25" s="35"/>
      <c r="C25" s="41"/>
      <c r="D25" s="42"/>
      <c r="E25" s="9"/>
      <c r="F25" s="8"/>
      <c r="G25" s="8"/>
      <c r="H25" s="11"/>
      <c r="I25" s="22"/>
      <c r="J25" s="36"/>
      <c r="K25" s="55"/>
      <c r="L25" s="55"/>
      <c r="M25" s="25"/>
    </row>
    <row r="26" spans="1:13" s="4" customFormat="1" ht="15" customHeight="1" x14ac:dyDescent="0.2">
      <c r="A26" s="25" t="s">
        <v>287</v>
      </c>
      <c r="B26" s="35" t="s">
        <v>321</v>
      </c>
      <c r="C26" s="41" t="s">
        <v>311</v>
      </c>
      <c r="D26" s="78" t="s">
        <v>335</v>
      </c>
      <c r="E26" s="9" t="s">
        <v>62</v>
      </c>
      <c r="F26" s="8" t="s">
        <v>302</v>
      </c>
      <c r="G26" s="8" t="s">
        <v>253</v>
      </c>
      <c r="H26" s="11" t="s">
        <v>41</v>
      </c>
      <c r="I26" s="22">
        <v>161</v>
      </c>
      <c r="J26" s="36">
        <v>10</v>
      </c>
      <c r="K26" s="55">
        <v>1</v>
      </c>
      <c r="L26" s="55">
        <v>1</v>
      </c>
      <c r="M26" s="25"/>
    </row>
    <row r="27" spans="1:13" s="4" customFormat="1" ht="15" customHeight="1" x14ac:dyDescent="0.2">
      <c r="A27" s="25" t="s">
        <v>288</v>
      </c>
      <c r="B27" s="35" t="s">
        <v>321</v>
      </c>
      <c r="C27" s="41" t="s">
        <v>311</v>
      </c>
      <c r="D27" s="78" t="s">
        <v>335</v>
      </c>
      <c r="E27" s="9" t="s">
        <v>62</v>
      </c>
      <c r="F27" s="25" t="s">
        <v>304</v>
      </c>
      <c r="G27" s="8" t="s">
        <v>260</v>
      </c>
      <c r="H27" s="11" t="s">
        <v>60</v>
      </c>
      <c r="I27" s="22">
        <v>168</v>
      </c>
      <c r="J27" s="36">
        <v>10</v>
      </c>
      <c r="K27" s="55">
        <v>1</v>
      </c>
      <c r="L27" s="55">
        <v>1</v>
      </c>
      <c r="M27" s="25"/>
    </row>
    <row r="28" spans="1:13" s="4" customFormat="1" ht="15" customHeight="1" x14ac:dyDescent="0.2">
      <c r="A28" s="25" t="s">
        <v>289</v>
      </c>
      <c r="B28" s="84" t="s">
        <v>335</v>
      </c>
      <c r="C28" s="85"/>
      <c r="D28" s="86"/>
      <c r="E28" s="9" t="s">
        <v>62</v>
      </c>
      <c r="F28" s="25" t="s">
        <v>305</v>
      </c>
      <c r="G28" s="8" t="s">
        <v>264</v>
      </c>
      <c r="H28" s="11" t="s">
        <v>41</v>
      </c>
      <c r="I28" s="22">
        <v>14</v>
      </c>
      <c r="J28" s="36">
        <v>10</v>
      </c>
      <c r="K28" s="55">
        <v>1</v>
      </c>
      <c r="L28" s="55">
        <v>1</v>
      </c>
      <c r="M28" s="25"/>
    </row>
    <row r="29" spans="1:13" s="4" customFormat="1" ht="15" customHeight="1" x14ac:dyDescent="0.2">
      <c r="A29" s="25" t="s">
        <v>290</v>
      </c>
      <c r="B29" s="84" t="s">
        <v>335</v>
      </c>
      <c r="C29" s="85"/>
      <c r="D29" s="86"/>
      <c r="E29" s="9" t="s">
        <v>62</v>
      </c>
      <c r="F29" s="25" t="s">
        <v>306</v>
      </c>
      <c r="G29" s="8" t="s">
        <v>269</v>
      </c>
      <c r="H29" s="11" t="s">
        <v>60</v>
      </c>
      <c r="I29" s="22">
        <v>27</v>
      </c>
      <c r="J29" s="36">
        <v>10</v>
      </c>
      <c r="K29" s="55">
        <v>1</v>
      </c>
      <c r="L29" s="55">
        <v>1</v>
      </c>
      <c r="M29" s="25"/>
    </row>
    <row r="30" spans="1:13" s="4" customFormat="1" ht="15" customHeight="1" x14ac:dyDescent="0.2">
      <c r="A30" s="25" t="s">
        <v>291</v>
      </c>
      <c r="B30" s="84" t="s">
        <v>335</v>
      </c>
      <c r="C30" s="85"/>
      <c r="D30" s="86"/>
      <c r="E30" s="9" t="s">
        <v>62</v>
      </c>
      <c r="F30" s="25" t="s">
        <v>264</v>
      </c>
      <c r="G30" s="8" t="s">
        <v>307</v>
      </c>
      <c r="H30" s="11" t="s">
        <v>41</v>
      </c>
      <c r="I30" s="22">
        <v>9</v>
      </c>
      <c r="J30" s="36">
        <v>10</v>
      </c>
      <c r="K30" s="55">
        <v>1</v>
      </c>
      <c r="L30" s="55">
        <v>1</v>
      </c>
      <c r="M30" s="25"/>
    </row>
    <row r="31" spans="1:13" s="4" customFormat="1" ht="15" customHeight="1" thickBot="1" x14ac:dyDescent="0.25">
      <c r="A31" s="25" t="s">
        <v>292</v>
      </c>
      <c r="B31" s="84" t="s">
        <v>335</v>
      </c>
      <c r="C31" s="85"/>
      <c r="D31" s="86"/>
      <c r="E31" s="9" t="s">
        <v>62</v>
      </c>
      <c r="F31" s="25" t="s">
        <v>269</v>
      </c>
      <c r="G31" s="8" t="s">
        <v>308</v>
      </c>
      <c r="H31" s="11" t="s">
        <v>60</v>
      </c>
      <c r="I31" s="22">
        <v>9</v>
      </c>
      <c r="J31" s="36">
        <v>10</v>
      </c>
      <c r="K31" s="55">
        <v>1</v>
      </c>
      <c r="L31" s="55">
        <v>1</v>
      </c>
      <c r="M31" s="25"/>
    </row>
    <row r="32" spans="1:13" ht="18" customHeight="1" thickBot="1" x14ac:dyDescent="0.25">
      <c r="A32" s="120" t="s">
        <v>30</v>
      </c>
      <c r="B32" s="121"/>
      <c r="C32" s="121"/>
      <c r="D32" s="121"/>
      <c r="E32" s="121"/>
      <c r="F32" s="121"/>
      <c r="G32" s="122"/>
      <c r="H32" s="123"/>
      <c r="I32" s="24">
        <f>SUM(I8:I31)</f>
        <v>2564</v>
      </c>
      <c r="J32" s="24">
        <f>SUM(J8:J31)</f>
        <v>210</v>
      </c>
      <c r="K32" s="75"/>
      <c r="L32" s="75"/>
      <c r="M32" s="24"/>
    </row>
    <row r="33" spans="1:13" ht="18" customHeight="1" thickBot="1" x14ac:dyDescent="0.25">
      <c r="A33" s="94" t="s">
        <v>6</v>
      </c>
      <c r="B33" s="95"/>
      <c r="C33" s="95"/>
      <c r="D33" s="95"/>
      <c r="E33" s="95"/>
      <c r="F33" s="95"/>
      <c r="G33" s="96"/>
      <c r="H33" s="97"/>
      <c r="I33" s="24">
        <f>SUM(I32:I32)</f>
        <v>2564</v>
      </c>
      <c r="J33" s="24">
        <f>SUM(J32:J32)</f>
        <v>210</v>
      </c>
      <c r="K33" s="75"/>
      <c r="L33" s="75"/>
      <c r="M33" s="24"/>
    </row>
    <row r="34" spans="1:13" ht="15" x14ac:dyDescent="0.2">
      <c r="A34" s="118"/>
      <c r="B34" s="119"/>
      <c r="C34" s="119"/>
      <c r="D34" s="119"/>
      <c r="E34" s="119"/>
      <c r="F34" s="119"/>
      <c r="G34" s="119"/>
      <c r="H34" s="119"/>
      <c r="I34" s="29"/>
      <c r="J34" s="29"/>
      <c r="K34" s="29"/>
      <c r="L34" s="29"/>
      <c r="M34" s="29"/>
    </row>
    <row r="37" spans="1:13" ht="12.75" customHeight="1" x14ac:dyDescent="0.2">
      <c r="A37" s="112"/>
      <c r="B37" s="112"/>
      <c r="C37" s="19"/>
      <c r="D37" s="19"/>
      <c r="E37" s="19"/>
      <c r="F37" s="112"/>
      <c r="G37" s="112"/>
      <c r="H37" s="115"/>
      <c r="I37" s="54"/>
      <c r="J37" s="27"/>
      <c r="K37" s="27"/>
      <c r="L37" s="27"/>
      <c r="M37" s="27"/>
    </row>
    <row r="38" spans="1:13" ht="12.75" customHeight="1" x14ac:dyDescent="0.2">
      <c r="A38" s="112"/>
      <c r="B38" s="112"/>
      <c r="C38" s="19"/>
      <c r="D38" s="19"/>
      <c r="E38" s="19"/>
      <c r="F38" s="112"/>
      <c r="G38" s="112"/>
      <c r="H38" s="115"/>
      <c r="I38" s="54"/>
      <c r="J38" s="28"/>
      <c r="K38" s="28"/>
      <c r="L38" s="28"/>
      <c r="M38" s="28"/>
    </row>
    <row r="39" spans="1:13" ht="12.75" customHeight="1" x14ac:dyDescent="0.2">
      <c r="A39" s="112"/>
      <c r="B39" s="112"/>
      <c r="C39" s="19"/>
      <c r="D39" s="19"/>
      <c r="E39" s="19"/>
      <c r="F39" s="112"/>
      <c r="G39" s="112"/>
      <c r="H39" s="115"/>
      <c r="I39" s="54"/>
      <c r="J39" s="28"/>
      <c r="K39" s="28"/>
      <c r="L39" s="28"/>
      <c r="M39" s="28"/>
    </row>
    <row r="40" spans="1:13" ht="12.75" customHeight="1" x14ac:dyDescent="0.2">
      <c r="A40" s="113"/>
      <c r="B40" s="113"/>
      <c r="C40" s="20"/>
      <c r="D40" s="20"/>
      <c r="E40" s="20"/>
      <c r="F40" s="113"/>
      <c r="G40" s="114"/>
      <c r="H40" s="113"/>
      <c r="I40" s="54"/>
      <c r="J40" s="12"/>
      <c r="K40" s="12"/>
      <c r="L40" s="12"/>
      <c r="M40" s="12"/>
    </row>
    <row r="41" spans="1:13" ht="14.25" x14ac:dyDescent="0.2">
      <c r="A41" s="13"/>
      <c r="B41" s="14"/>
      <c r="C41" s="14"/>
      <c r="D41" s="14"/>
      <c r="E41" s="14"/>
      <c r="F41" s="14"/>
      <c r="G41" s="12"/>
      <c r="H41" s="15"/>
      <c r="I41" s="26"/>
      <c r="J41" s="17"/>
      <c r="K41" s="17"/>
      <c r="L41" s="17"/>
      <c r="M41" s="17"/>
    </row>
    <row r="42" spans="1:13" ht="14.25" x14ac:dyDescent="0.2">
      <c r="A42" s="13"/>
      <c r="B42" s="14"/>
      <c r="C42" s="14"/>
      <c r="D42" s="14"/>
      <c r="E42" s="14"/>
      <c r="F42" s="14"/>
      <c r="G42" s="12"/>
      <c r="H42" s="15"/>
      <c r="I42" s="26"/>
      <c r="J42" s="17"/>
      <c r="K42" s="17"/>
      <c r="L42" s="17"/>
      <c r="M42" s="17"/>
    </row>
    <row r="43" spans="1:13" ht="14.25" x14ac:dyDescent="0.2">
      <c r="A43" s="16"/>
      <c r="B43" s="116"/>
      <c r="C43" s="117"/>
      <c r="D43" s="117"/>
      <c r="E43" s="32"/>
      <c r="F43" s="33"/>
      <c r="G43" s="12"/>
      <c r="H43" s="15"/>
      <c r="I43" s="26"/>
      <c r="J43" s="26"/>
      <c r="K43" s="26"/>
      <c r="L43" s="26"/>
      <c r="M43" s="26"/>
    </row>
    <row r="44" spans="1:13" ht="14.25" x14ac:dyDescent="0.2">
      <c r="A44" s="13"/>
      <c r="B44" s="14"/>
      <c r="C44" s="14"/>
      <c r="D44" s="14"/>
      <c r="E44" s="14"/>
      <c r="F44" s="14"/>
      <c r="G44" s="12"/>
      <c r="H44" s="15"/>
      <c r="I44" s="26"/>
      <c r="J44" s="17"/>
      <c r="K44" s="17"/>
      <c r="L44" s="17"/>
      <c r="M44" s="17"/>
    </row>
    <row r="45" spans="1:13" ht="14.25" x14ac:dyDescent="0.2">
      <c r="A45" s="16"/>
      <c r="B45" s="116"/>
      <c r="C45" s="117"/>
      <c r="D45" s="117"/>
      <c r="E45" s="32"/>
      <c r="F45" s="33"/>
      <c r="G45" s="12"/>
      <c r="H45" s="15"/>
      <c r="I45" s="26"/>
      <c r="J45" s="26"/>
      <c r="K45" s="26"/>
      <c r="L45" s="26"/>
      <c r="M45" s="26"/>
    </row>
    <row r="46" spans="1:13" ht="14.25" x14ac:dyDescent="0.2">
      <c r="A46" s="13"/>
      <c r="B46" s="14"/>
      <c r="C46" s="14"/>
      <c r="D46" s="14"/>
      <c r="E46" s="14"/>
      <c r="F46" s="14"/>
      <c r="G46" s="12"/>
      <c r="H46" s="15"/>
      <c r="I46" s="26"/>
      <c r="J46" s="17"/>
      <c r="K46" s="17"/>
      <c r="L46" s="17"/>
      <c r="M46" s="17"/>
    </row>
    <row r="47" spans="1:13" ht="14.25" x14ac:dyDescent="0.2">
      <c r="A47" s="13"/>
      <c r="B47" s="14"/>
      <c r="C47" s="14"/>
      <c r="D47" s="14"/>
      <c r="E47" s="14"/>
      <c r="F47" s="14"/>
      <c r="G47" s="12"/>
      <c r="H47" s="15"/>
      <c r="I47" s="26"/>
      <c r="J47" s="17"/>
      <c r="K47" s="17"/>
      <c r="L47" s="17"/>
      <c r="M47" s="17"/>
    </row>
    <row r="48" spans="1:13" ht="14.25" x14ac:dyDescent="0.2">
      <c r="A48" s="13"/>
      <c r="B48" s="14"/>
      <c r="C48" s="14"/>
      <c r="D48" s="14"/>
      <c r="E48" s="14"/>
      <c r="F48" s="14"/>
      <c r="G48" s="12"/>
      <c r="H48" s="15"/>
      <c r="I48" s="26"/>
      <c r="J48" s="17"/>
      <c r="K48" s="17"/>
      <c r="L48" s="17"/>
      <c r="M48" s="17"/>
    </row>
    <row r="49" spans="1:13" ht="14.25" x14ac:dyDescent="0.2">
      <c r="A49" s="13"/>
      <c r="B49" s="14"/>
      <c r="C49" s="14"/>
      <c r="D49" s="14"/>
      <c r="E49" s="14"/>
      <c r="F49" s="14"/>
      <c r="G49" s="12"/>
      <c r="H49" s="15"/>
      <c r="I49" s="26"/>
      <c r="J49" s="17"/>
      <c r="K49" s="17"/>
      <c r="L49" s="17"/>
      <c r="M49" s="17"/>
    </row>
    <row r="50" spans="1:13" ht="14.25" x14ac:dyDescent="0.2">
      <c r="A50" s="13"/>
      <c r="B50" s="14"/>
      <c r="C50" s="14"/>
      <c r="D50" s="14"/>
      <c r="E50" s="14"/>
      <c r="F50" s="14"/>
      <c r="G50" s="12"/>
      <c r="H50" s="15"/>
      <c r="I50" s="26"/>
      <c r="J50" s="17"/>
      <c r="K50" s="17"/>
      <c r="L50" s="17"/>
      <c r="M50" s="17"/>
    </row>
    <row r="51" spans="1:13" ht="14.25" x14ac:dyDescent="0.2">
      <c r="A51" s="13"/>
      <c r="B51" s="14"/>
      <c r="C51" s="14"/>
      <c r="D51" s="14"/>
      <c r="E51" s="14"/>
      <c r="F51" s="14"/>
      <c r="G51" s="12"/>
      <c r="H51" s="15"/>
      <c r="I51" s="26"/>
      <c r="J51" s="17"/>
      <c r="K51" s="17"/>
      <c r="L51" s="17"/>
      <c r="M51" s="17"/>
    </row>
    <row r="52" spans="1:13" ht="14.25" x14ac:dyDescent="0.2">
      <c r="A52" s="13"/>
      <c r="B52" s="14"/>
      <c r="C52" s="14"/>
      <c r="D52" s="14"/>
      <c r="E52" s="14"/>
      <c r="F52" s="14"/>
      <c r="G52" s="12"/>
      <c r="H52" s="15"/>
      <c r="I52" s="26"/>
      <c r="J52" s="17"/>
      <c r="K52" s="17"/>
      <c r="L52" s="17"/>
      <c r="M52" s="17"/>
    </row>
    <row r="53" spans="1:13" ht="14.25" x14ac:dyDescent="0.2">
      <c r="A53" s="13"/>
      <c r="B53" s="14"/>
      <c r="C53" s="14"/>
      <c r="D53" s="14"/>
      <c r="E53" s="14"/>
      <c r="F53" s="14"/>
      <c r="G53" s="12"/>
      <c r="H53" s="15"/>
      <c r="I53" s="26"/>
      <c r="J53" s="17"/>
      <c r="K53" s="17"/>
      <c r="L53" s="17"/>
      <c r="M53" s="17"/>
    </row>
    <row r="54" spans="1:13" ht="14.25" x14ac:dyDescent="0.2">
      <c r="A54" s="13"/>
      <c r="B54" s="14"/>
      <c r="C54" s="14"/>
      <c r="D54" s="14"/>
      <c r="E54" s="14"/>
      <c r="F54" s="14"/>
      <c r="G54" s="12"/>
      <c r="H54" s="15"/>
      <c r="I54" s="26"/>
      <c r="J54" s="17"/>
      <c r="K54" s="17"/>
      <c r="L54" s="17"/>
      <c r="M54" s="17"/>
    </row>
    <row r="55" spans="1:13" ht="14.25" x14ac:dyDescent="0.2">
      <c r="A55" s="13"/>
      <c r="B55" s="14"/>
      <c r="C55" s="14"/>
      <c r="D55" s="14"/>
      <c r="E55" s="14"/>
      <c r="F55" s="14"/>
      <c r="G55" s="12"/>
      <c r="H55" s="15"/>
      <c r="I55" s="26"/>
      <c r="J55" s="17"/>
      <c r="K55" s="17"/>
      <c r="L55" s="17"/>
      <c r="M55" s="17"/>
    </row>
    <row r="56" spans="1:13" ht="14.25" x14ac:dyDescent="0.2">
      <c r="A56" s="13"/>
      <c r="B56" s="14"/>
      <c r="C56" s="14"/>
      <c r="D56" s="14"/>
      <c r="E56" s="14"/>
      <c r="F56" s="14"/>
      <c r="G56" s="12"/>
      <c r="H56" s="15"/>
      <c r="I56" s="26"/>
      <c r="J56" s="17"/>
      <c r="K56" s="17"/>
      <c r="L56" s="17"/>
      <c r="M56" s="17"/>
    </row>
    <row r="57" spans="1:13" ht="14.25" x14ac:dyDescent="0.2">
      <c r="A57" s="13"/>
      <c r="B57" s="14"/>
      <c r="C57" s="14"/>
      <c r="D57" s="14"/>
      <c r="E57" s="14"/>
      <c r="F57" s="14"/>
      <c r="G57" s="12"/>
      <c r="H57" s="15"/>
      <c r="I57" s="26"/>
      <c r="J57" s="17"/>
      <c r="K57" s="17"/>
      <c r="L57" s="17"/>
      <c r="M57" s="17"/>
    </row>
    <row r="58" spans="1:13" ht="14.25" x14ac:dyDescent="0.2">
      <c r="A58" s="13"/>
      <c r="B58" s="14"/>
      <c r="C58" s="14"/>
      <c r="D58" s="14"/>
      <c r="E58" s="14"/>
      <c r="F58" s="14"/>
      <c r="G58" s="12"/>
      <c r="H58" s="15"/>
      <c r="I58" s="26"/>
      <c r="J58" s="17"/>
      <c r="K58" s="17"/>
      <c r="L58" s="17"/>
      <c r="M58" s="17"/>
    </row>
    <row r="59" spans="1:13" ht="14.25" x14ac:dyDescent="0.2">
      <c r="A59" s="13"/>
      <c r="B59" s="14"/>
      <c r="C59" s="14"/>
      <c r="D59" s="14"/>
      <c r="E59" s="14"/>
      <c r="F59" s="14"/>
      <c r="G59" s="12"/>
      <c r="H59" s="15"/>
      <c r="I59" s="26"/>
      <c r="J59" s="17"/>
      <c r="K59" s="17"/>
      <c r="L59" s="17"/>
      <c r="M59" s="17"/>
    </row>
    <row r="60" spans="1:13" ht="14.25" x14ac:dyDescent="0.2">
      <c r="A60" s="13"/>
      <c r="B60" s="14"/>
      <c r="C60" s="14"/>
      <c r="D60" s="14"/>
      <c r="E60" s="14"/>
      <c r="F60" s="14"/>
      <c r="G60" s="12"/>
      <c r="H60" s="15"/>
      <c r="I60" s="26"/>
      <c r="J60" s="17"/>
      <c r="K60" s="17"/>
      <c r="L60" s="17"/>
      <c r="M60" s="17"/>
    </row>
    <row r="61" spans="1:13" ht="14.25" x14ac:dyDescent="0.2">
      <c r="A61" s="13"/>
      <c r="B61" s="14"/>
      <c r="C61" s="14"/>
      <c r="D61" s="14"/>
      <c r="E61" s="14"/>
      <c r="F61" s="14"/>
      <c r="G61" s="12"/>
      <c r="H61" s="15"/>
      <c r="I61" s="26"/>
      <c r="J61" s="17"/>
      <c r="K61" s="17"/>
      <c r="L61" s="17"/>
      <c r="M61" s="17"/>
    </row>
    <row r="62" spans="1:13" ht="14.25" x14ac:dyDescent="0.2">
      <c r="A62" s="13"/>
      <c r="B62" s="14"/>
      <c r="C62" s="14"/>
      <c r="D62" s="14"/>
      <c r="E62" s="14"/>
      <c r="F62" s="14"/>
      <c r="G62" s="12"/>
      <c r="H62" s="15"/>
      <c r="I62" s="26"/>
      <c r="J62" s="17"/>
      <c r="K62" s="17"/>
      <c r="L62" s="17"/>
      <c r="M62" s="17"/>
    </row>
    <row r="63" spans="1:13" ht="14.25" x14ac:dyDescent="0.2">
      <c r="A63" s="13"/>
      <c r="B63" s="14"/>
      <c r="C63" s="14"/>
      <c r="D63" s="14"/>
      <c r="E63" s="14"/>
      <c r="F63" s="14"/>
      <c r="G63" s="12"/>
      <c r="H63" s="15"/>
      <c r="I63" s="26"/>
      <c r="J63" s="17"/>
      <c r="K63" s="17"/>
      <c r="L63" s="17"/>
      <c r="M63" s="17"/>
    </row>
    <row r="64" spans="1:13" ht="14.25" x14ac:dyDescent="0.2">
      <c r="A64" s="13"/>
      <c r="B64" s="14"/>
      <c r="C64" s="14"/>
      <c r="D64" s="14"/>
      <c r="E64" s="14"/>
      <c r="F64" s="14"/>
      <c r="G64" s="12"/>
      <c r="H64" s="15"/>
      <c r="I64" s="26"/>
      <c r="J64" s="17"/>
      <c r="K64" s="17"/>
      <c r="L64" s="17"/>
      <c r="M64" s="17"/>
    </row>
    <row r="65" spans="1:13" ht="14.25" x14ac:dyDescent="0.2">
      <c r="A65" s="13"/>
      <c r="B65" s="14"/>
      <c r="C65" s="14"/>
      <c r="D65" s="14"/>
      <c r="E65" s="14"/>
      <c r="F65" s="14"/>
      <c r="G65" s="12"/>
      <c r="H65" s="15"/>
      <c r="I65" s="26"/>
      <c r="J65" s="17"/>
      <c r="K65" s="17"/>
      <c r="L65" s="17"/>
      <c r="M65" s="17"/>
    </row>
    <row r="66" spans="1:13" ht="14.25" x14ac:dyDescent="0.2">
      <c r="A66" s="13"/>
      <c r="B66" s="14"/>
      <c r="C66" s="14"/>
      <c r="D66" s="14"/>
      <c r="E66" s="14"/>
      <c r="F66" s="14"/>
      <c r="G66" s="12"/>
      <c r="H66" s="15"/>
      <c r="I66" s="26"/>
      <c r="J66" s="17"/>
      <c r="K66" s="17"/>
      <c r="L66" s="17"/>
      <c r="M66" s="17"/>
    </row>
    <row r="67" spans="1:13" ht="14.25" x14ac:dyDescent="0.2">
      <c r="A67" s="13"/>
      <c r="B67" s="14"/>
      <c r="C67" s="14"/>
      <c r="D67" s="14"/>
      <c r="E67" s="14"/>
      <c r="F67" s="14"/>
      <c r="G67" s="12"/>
      <c r="H67" s="15"/>
      <c r="I67" s="26"/>
      <c r="J67" s="17"/>
      <c r="K67" s="17"/>
      <c r="L67" s="17"/>
      <c r="M67" s="17"/>
    </row>
    <row r="68" spans="1:13" ht="14.25" x14ac:dyDescent="0.2">
      <c r="A68" s="13"/>
      <c r="B68" s="14"/>
      <c r="C68" s="14"/>
      <c r="D68" s="14"/>
      <c r="E68" s="14"/>
      <c r="F68" s="14"/>
      <c r="G68" s="12"/>
      <c r="H68" s="15"/>
      <c r="I68" s="26"/>
      <c r="J68" s="17"/>
      <c r="K68" s="17"/>
      <c r="L68" s="17"/>
      <c r="M68" s="17"/>
    </row>
    <row r="69" spans="1:13" ht="14.25" x14ac:dyDescent="0.2">
      <c r="A69" s="13"/>
      <c r="B69" s="14"/>
      <c r="C69" s="14"/>
      <c r="D69" s="14"/>
      <c r="E69" s="14"/>
      <c r="F69" s="14"/>
      <c r="G69" s="12"/>
      <c r="H69" s="15"/>
      <c r="I69" s="26"/>
      <c r="J69" s="17"/>
      <c r="K69" s="17"/>
      <c r="L69" s="17"/>
      <c r="M69" s="17"/>
    </row>
    <row r="70" spans="1:13" ht="14.25" x14ac:dyDescent="0.2">
      <c r="A70" s="13"/>
      <c r="B70" s="14"/>
      <c r="C70" s="14"/>
      <c r="D70" s="14"/>
      <c r="E70" s="14"/>
      <c r="F70" s="14"/>
      <c r="G70" s="12"/>
      <c r="H70" s="15"/>
      <c r="I70" s="26"/>
      <c r="J70" s="17"/>
      <c r="K70" s="17"/>
      <c r="L70" s="17"/>
      <c r="M70" s="17"/>
    </row>
    <row r="71" spans="1:13" ht="14.25" x14ac:dyDescent="0.2">
      <c r="A71" s="13"/>
      <c r="B71" s="14"/>
      <c r="C71" s="14"/>
      <c r="D71" s="14"/>
      <c r="E71" s="14"/>
      <c r="F71" s="14"/>
      <c r="G71" s="12"/>
      <c r="H71" s="15"/>
      <c r="I71" s="26"/>
      <c r="J71" s="17"/>
      <c r="K71" s="17"/>
      <c r="L71" s="17"/>
      <c r="M71" s="17"/>
    </row>
    <row r="72" spans="1:13" ht="14.25" x14ac:dyDescent="0.2">
      <c r="A72" s="13"/>
      <c r="B72" s="14"/>
      <c r="C72" s="14"/>
      <c r="D72" s="14"/>
      <c r="E72" s="14"/>
      <c r="F72" s="14"/>
      <c r="G72" s="12"/>
      <c r="H72" s="15"/>
      <c r="I72" s="26"/>
      <c r="J72" s="17"/>
      <c r="K72" s="17"/>
      <c r="L72" s="17"/>
      <c r="M72" s="17"/>
    </row>
    <row r="73" spans="1:13" ht="14.25" x14ac:dyDescent="0.2">
      <c r="A73" s="13"/>
      <c r="B73" s="14"/>
      <c r="C73" s="14"/>
      <c r="D73" s="14"/>
      <c r="E73" s="14"/>
      <c r="F73" s="14"/>
      <c r="G73" s="12"/>
      <c r="H73" s="15"/>
      <c r="I73" s="26"/>
      <c r="J73" s="17"/>
      <c r="K73" s="17"/>
      <c r="L73" s="17"/>
      <c r="M73" s="17"/>
    </row>
    <row r="74" spans="1:13" ht="14.25" x14ac:dyDescent="0.2">
      <c r="A74" s="13"/>
      <c r="B74" s="14"/>
      <c r="C74" s="14"/>
      <c r="D74" s="14"/>
      <c r="E74" s="14"/>
      <c r="F74" s="14"/>
      <c r="G74" s="12"/>
      <c r="H74" s="15"/>
      <c r="I74" s="26"/>
      <c r="J74" s="17"/>
      <c r="K74" s="17"/>
      <c r="L74" s="17"/>
      <c r="M74" s="17"/>
    </row>
    <row r="75" spans="1:13" ht="14.25" x14ac:dyDescent="0.2">
      <c r="A75" s="13"/>
      <c r="B75" s="14"/>
      <c r="C75" s="14"/>
      <c r="D75" s="14"/>
      <c r="E75" s="14"/>
      <c r="F75" s="14"/>
      <c r="G75" s="12"/>
      <c r="H75" s="15"/>
      <c r="I75" s="26"/>
      <c r="J75" s="17"/>
      <c r="K75" s="17"/>
      <c r="L75" s="17"/>
      <c r="M75" s="17"/>
    </row>
    <row r="76" spans="1:13" ht="14.25" x14ac:dyDescent="0.2">
      <c r="A76" s="13"/>
      <c r="B76" s="14"/>
      <c r="C76" s="14"/>
      <c r="D76" s="14"/>
      <c r="E76" s="14"/>
      <c r="F76" s="14"/>
      <c r="G76" s="12"/>
      <c r="H76" s="15"/>
      <c r="I76" s="26"/>
      <c r="J76" s="17"/>
      <c r="K76" s="17"/>
      <c r="L76" s="17"/>
      <c r="M76" s="17"/>
    </row>
    <row r="77" spans="1:13" ht="14.25" x14ac:dyDescent="0.2">
      <c r="A77" s="13"/>
      <c r="B77" s="14"/>
      <c r="C77" s="14"/>
      <c r="D77" s="14"/>
      <c r="E77" s="14"/>
      <c r="F77" s="14"/>
      <c r="G77" s="12"/>
      <c r="H77" s="15"/>
      <c r="I77" s="26"/>
      <c r="J77" s="17"/>
      <c r="K77" s="17"/>
      <c r="L77" s="17"/>
      <c r="M77" s="17"/>
    </row>
    <row r="78" spans="1:13" ht="14.25" x14ac:dyDescent="0.2">
      <c r="A78" s="13"/>
      <c r="B78" s="14"/>
      <c r="C78" s="14"/>
      <c r="D78" s="14"/>
      <c r="E78" s="14"/>
      <c r="F78" s="14"/>
      <c r="G78" s="12"/>
      <c r="H78" s="15"/>
      <c r="I78" s="26"/>
      <c r="J78" s="17"/>
      <c r="K78" s="17"/>
      <c r="L78" s="17"/>
      <c r="M78" s="17"/>
    </row>
    <row r="79" spans="1:13" ht="14.25" x14ac:dyDescent="0.2">
      <c r="A79" s="13"/>
      <c r="B79" s="14"/>
      <c r="C79" s="14"/>
      <c r="D79" s="14"/>
      <c r="E79" s="14"/>
      <c r="F79" s="14"/>
      <c r="G79" s="12"/>
      <c r="H79" s="15"/>
      <c r="I79" s="26"/>
      <c r="J79" s="17"/>
      <c r="K79" s="17"/>
      <c r="L79" s="17"/>
      <c r="M79" s="17"/>
    </row>
    <row r="80" spans="1:13" ht="14.25" x14ac:dyDescent="0.2">
      <c r="A80" s="13"/>
      <c r="B80" s="14"/>
      <c r="C80" s="14"/>
      <c r="D80" s="14"/>
      <c r="E80" s="14"/>
      <c r="F80" s="14"/>
      <c r="G80" s="12"/>
      <c r="H80" s="15"/>
      <c r="I80" s="26"/>
      <c r="J80" s="17"/>
      <c r="K80" s="17"/>
      <c r="L80" s="17"/>
      <c r="M80" s="17"/>
    </row>
    <row r="81" spans="1:13" ht="14.25" x14ac:dyDescent="0.2">
      <c r="A81" s="13"/>
      <c r="B81" s="14"/>
      <c r="C81" s="14"/>
      <c r="D81" s="14"/>
      <c r="E81" s="14"/>
      <c r="F81" s="14"/>
      <c r="G81" s="12"/>
      <c r="H81" s="15"/>
      <c r="I81" s="26"/>
      <c r="J81" s="17"/>
      <c r="K81" s="17"/>
      <c r="L81" s="17"/>
      <c r="M81" s="17"/>
    </row>
    <row r="82" spans="1:13" ht="14.25" x14ac:dyDescent="0.2">
      <c r="A82" s="13"/>
      <c r="B82" s="14"/>
      <c r="C82" s="14"/>
      <c r="D82" s="14"/>
      <c r="E82" s="14"/>
      <c r="F82" s="14"/>
      <c r="G82" s="12"/>
      <c r="H82" s="15"/>
      <c r="I82" s="26"/>
      <c r="J82" s="17"/>
      <c r="K82" s="17"/>
      <c r="L82" s="17"/>
      <c r="M82" s="17"/>
    </row>
    <row r="83" spans="1:13" ht="14.25" x14ac:dyDescent="0.2">
      <c r="A83" s="13"/>
      <c r="B83" s="14"/>
      <c r="C83" s="14"/>
      <c r="D83" s="14"/>
      <c r="E83" s="14"/>
      <c r="F83" s="14"/>
      <c r="G83" s="12"/>
      <c r="H83" s="15"/>
      <c r="I83" s="26"/>
      <c r="J83" s="17"/>
      <c r="K83" s="17"/>
      <c r="L83" s="17"/>
      <c r="M83" s="17"/>
    </row>
    <row r="84" spans="1:13" ht="14.25" x14ac:dyDescent="0.2">
      <c r="A84" s="13"/>
      <c r="B84" s="14"/>
      <c r="C84" s="14"/>
      <c r="D84" s="14"/>
      <c r="E84" s="14"/>
      <c r="F84" s="14"/>
      <c r="G84" s="12"/>
      <c r="H84" s="15"/>
      <c r="I84" s="26"/>
      <c r="J84" s="17"/>
      <c r="K84" s="17"/>
      <c r="L84" s="17"/>
      <c r="M84" s="17"/>
    </row>
    <row r="85" spans="1:13" ht="14.25" x14ac:dyDescent="0.2">
      <c r="A85" s="13"/>
      <c r="B85" s="14"/>
      <c r="C85" s="14"/>
      <c r="D85" s="14"/>
      <c r="E85" s="14"/>
      <c r="F85" s="14"/>
      <c r="G85" s="12"/>
      <c r="H85" s="15"/>
      <c r="I85" s="26"/>
      <c r="J85" s="17"/>
      <c r="K85" s="17"/>
      <c r="L85" s="17"/>
      <c r="M85" s="17"/>
    </row>
    <row r="86" spans="1:13" ht="14.25" x14ac:dyDescent="0.2">
      <c r="A86" s="13"/>
      <c r="B86" s="14"/>
      <c r="C86" s="14"/>
      <c r="D86" s="14"/>
      <c r="E86" s="14"/>
      <c r="F86" s="14"/>
      <c r="G86" s="12"/>
      <c r="H86" s="15"/>
      <c r="I86" s="26"/>
      <c r="J86" s="17"/>
      <c r="K86" s="17"/>
      <c r="L86" s="17"/>
      <c r="M86" s="17"/>
    </row>
    <row r="87" spans="1:13" ht="14.25" x14ac:dyDescent="0.2">
      <c r="A87" s="13"/>
      <c r="B87" s="14"/>
      <c r="C87" s="14"/>
      <c r="D87" s="14"/>
      <c r="E87" s="14"/>
      <c r="F87" s="14"/>
      <c r="G87" s="12"/>
      <c r="H87" s="15"/>
      <c r="I87" s="26"/>
      <c r="J87" s="17"/>
      <c r="K87" s="17"/>
      <c r="L87" s="17"/>
      <c r="M87" s="17"/>
    </row>
    <row r="88" spans="1:13" ht="14.25" x14ac:dyDescent="0.2">
      <c r="A88" s="13"/>
      <c r="B88" s="14"/>
      <c r="C88" s="14"/>
      <c r="D88" s="14"/>
      <c r="E88" s="14"/>
      <c r="F88" s="14"/>
      <c r="G88" s="12"/>
      <c r="H88" s="15"/>
      <c r="I88" s="26"/>
      <c r="J88" s="17"/>
      <c r="K88" s="17"/>
      <c r="L88" s="17"/>
      <c r="M88" s="17"/>
    </row>
    <row r="89" spans="1:13" ht="14.25" x14ac:dyDescent="0.2">
      <c r="A89" s="13"/>
      <c r="B89" s="14"/>
      <c r="C89" s="14"/>
      <c r="D89" s="14"/>
      <c r="E89" s="14"/>
      <c r="F89" s="14"/>
      <c r="G89" s="12"/>
      <c r="H89" s="15"/>
      <c r="I89" s="26"/>
      <c r="J89" s="17"/>
      <c r="K89" s="17"/>
      <c r="L89" s="17"/>
      <c r="M89" s="17"/>
    </row>
    <row r="90" spans="1:13" ht="14.25" x14ac:dyDescent="0.2">
      <c r="A90" s="13"/>
      <c r="B90" s="14"/>
      <c r="C90" s="14"/>
      <c r="D90" s="14"/>
      <c r="E90" s="14"/>
      <c r="F90" s="14"/>
      <c r="G90" s="12"/>
      <c r="H90" s="15"/>
      <c r="I90" s="26"/>
      <c r="J90" s="17"/>
      <c r="K90" s="17"/>
      <c r="L90" s="17"/>
      <c r="M90" s="17"/>
    </row>
    <row r="91" spans="1:13" ht="14.25" x14ac:dyDescent="0.2">
      <c r="A91" s="13"/>
      <c r="B91" s="14"/>
      <c r="C91" s="14"/>
      <c r="D91" s="14"/>
      <c r="E91" s="14"/>
      <c r="F91" s="14"/>
      <c r="G91" s="12"/>
      <c r="H91" s="15"/>
      <c r="I91" s="26"/>
      <c r="J91" s="17"/>
      <c r="K91" s="17"/>
      <c r="L91" s="17"/>
      <c r="M91" s="17"/>
    </row>
    <row r="92" spans="1:13" ht="14.25" x14ac:dyDescent="0.2">
      <c r="A92" s="13"/>
      <c r="B92" s="14"/>
      <c r="C92" s="14"/>
      <c r="D92" s="14"/>
      <c r="E92" s="14"/>
      <c r="F92" s="14"/>
      <c r="G92" s="12"/>
      <c r="H92" s="15"/>
      <c r="I92" s="26"/>
      <c r="J92" s="17"/>
      <c r="K92" s="17"/>
      <c r="L92" s="17"/>
      <c r="M92" s="17"/>
    </row>
    <row r="93" spans="1:13" ht="14.25" x14ac:dyDescent="0.2">
      <c r="A93" s="13"/>
      <c r="B93" s="14"/>
      <c r="C93" s="14"/>
      <c r="D93" s="14"/>
      <c r="E93" s="14"/>
      <c r="F93" s="14"/>
      <c r="G93" s="12"/>
      <c r="H93" s="15"/>
      <c r="I93" s="26"/>
      <c r="J93" s="17"/>
      <c r="K93" s="17"/>
      <c r="L93" s="17"/>
      <c r="M93" s="17"/>
    </row>
    <row r="94" spans="1:13" ht="14.25" x14ac:dyDescent="0.2">
      <c r="A94" s="13"/>
      <c r="B94" s="14"/>
      <c r="C94" s="14"/>
      <c r="D94" s="14"/>
      <c r="E94" s="14"/>
      <c r="F94" s="14"/>
      <c r="G94" s="12"/>
      <c r="H94" s="15"/>
      <c r="I94" s="26"/>
      <c r="J94" s="17"/>
      <c r="K94" s="17"/>
      <c r="L94" s="17"/>
      <c r="M94" s="17"/>
    </row>
    <row r="95" spans="1:13" ht="14.25" x14ac:dyDescent="0.2">
      <c r="A95" s="13"/>
      <c r="B95" s="14"/>
      <c r="C95" s="14"/>
      <c r="D95" s="14"/>
      <c r="E95" s="14"/>
      <c r="F95" s="14"/>
      <c r="G95" s="12"/>
      <c r="H95" s="15"/>
      <c r="I95" s="26"/>
      <c r="J95" s="17"/>
      <c r="K95" s="17"/>
      <c r="L95" s="17"/>
      <c r="M95" s="17"/>
    </row>
    <row r="96" spans="1:13" ht="14.25" x14ac:dyDescent="0.2">
      <c r="A96" s="13"/>
      <c r="B96" s="14"/>
      <c r="C96" s="14"/>
      <c r="D96" s="14"/>
      <c r="E96" s="14"/>
      <c r="F96" s="14"/>
      <c r="G96" s="12"/>
      <c r="H96" s="15"/>
      <c r="I96" s="26"/>
      <c r="J96" s="17"/>
      <c r="K96" s="17"/>
      <c r="L96" s="17"/>
      <c r="M96" s="17"/>
    </row>
    <row r="97" spans="1:13" ht="14.25" x14ac:dyDescent="0.2">
      <c r="A97" s="13"/>
      <c r="B97" s="14"/>
      <c r="C97" s="14"/>
      <c r="D97" s="14"/>
      <c r="E97" s="14"/>
      <c r="F97" s="14"/>
      <c r="G97" s="12"/>
      <c r="H97" s="15"/>
      <c r="I97" s="26"/>
      <c r="J97" s="17"/>
      <c r="K97" s="17"/>
      <c r="L97" s="17"/>
      <c r="M97" s="17"/>
    </row>
    <row r="98" spans="1:13" ht="14.25" x14ac:dyDescent="0.2">
      <c r="A98" s="13"/>
      <c r="B98" s="14"/>
      <c r="C98" s="14"/>
      <c r="D98" s="14"/>
      <c r="E98" s="14"/>
      <c r="F98" s="14"/>
      <c r="G98" s="12"/>
      <c r="H98" s="15"/>
      <c r="I98" s="26"/>
      <c r="J98" s="17"/>
      <c r="K98" s="17"/>
      <c r="L98" s="17"/>
      <c r="M98" s="17"/>
    </row>
    <row r="99" spans="1:13" ht="14.25" x14ac:dyDescent="0.2">
      <c r="A99" s="13"/>
      <c r="B99" s="14"/>
      <c r="C99" s="14"/>
      <c r="D99" s="14"/>
      <c r="E99" s="14"/>
      <c r="F99" s="14"/>
      <c r="G99" s="12"/>
      <c r="H99" s="15"/>
      <c r="I99" s="26"/>
      <c r="J99" s="17"/>
      <c r="K99" s="17"/>
      <c r="L99" s="17"/>
      <c r="M99" s="17"/>
    </row>
    <row r="100" spans="1:13" ht="14.25" x14ac:dyDescent="0.2">
      <c r="A100" s="13"/>
      <c r="B100" s="14"/>
      <c r="C100" s="14"/>
      <c r="D100" s="14"/>
      <c r="E100" s="14"/>
      <c r="F100" s="14"/>
      <c r="G100" s="12"/>
      <c r="H100" s="15"/>
      <c r="I100" s="26"/>
      <c r="J100" s="17"/>
      <c r="K100" s="17"/>
      <c r="L100" s="17"/>
      <c r="M100" s="17"/>
    </row>
    <row r="101" spans="1:13" ht="15" x14ac:dyDescent="0.2">
      <c r="A101" s="110"/>
      <c r="B101" s="111"/>
      <c r="C101" s="111"/>
      <c r="D101" s="111"/>
      <c r="E101" s="111"/>
      <c r="F101" s="111"/>
      <c r="G101" s="111"/>
      <c r="H101" s="111"/>
      <c r="I101" s="111"/>
      <c r="J101" s="30"/>
      <c r="K101" s="30"/>
      <c r="L101" s="30"/>
      <c r="M101" s="30"/>
    </row>
    <row r="102" spans="1:13" ht="15" x14ac:dyDescent="0.2">
      <c r="A102" s="110"/>
      <c r="B102" s="111"/>
      <c r="C102" s="111"/>
      <c r="D102" s="111"/>
      <c r="E102" s="111"/>
      <c r="F102" s="111"/>
      <c r="G102" s="111"/>
      <c r="H102" s="111"/>
      <c r="I102" s="111"/>
      <c r="J102" s="30"/>
      <c r="K102" s="30"/>
      <c r="L102" s="30"/>
      <c r="M102" s="30"/>
    </row>
    <row r="154" spans="10:13" x14ac:dyDescent="0.2">
      <c r="J154" s="7"/>
      <c r="K154" s="7"/>
      <c r="L154" s="7"/>
      <c r="M154" s="7"/>
    </row>
    <row r="155" spans="10:13" x14ac:dyDescent="0.2">
      <c r="J155" s="7"/>
      <c r="K155" s="7"/>
      <c r="L155" s="7"/>
      <c r="M155" s="7"/>
    </row>
    <row r="156" spans="10:13" x14ac:dyDescent="0.2">
      <c r="J156" s="7"/>
      <c r="K156" s="7"/>
      <c r="L156" s="7"/>
      <c r="M156" s="7"/>
    </row>
    <row r="157" spans="10:13" x14ac:dyDescent="0.2">
      <c r="J157" s="7"/>
      <c r="K157" s="7"/>
      <c r="L157" s="7"/>
      <c r="M157" s="7"/>
    </row>
    <row r="158" spans="10:13" x14ac:dyDescent="0.2">
      <c r="J158" s="7"/>
      <c r="K158" s="7"/>
      <c r="L158" s="7"/>
      <c r="M158" s="7"/>
    </row>
    <row r="159" spans="10:13" x14ac:dyDescent="0.2">
      <c r="J159" s="7"/>
      <c r="K159" s="7"/>
      <c r="L159" s="7"/>
      <c r="M159" s="7"/>
    </row>
    <row r="160" spans="10:13" x14ac:dyDescent="0.2">
      <c r="J160" s="7"/>
      <c r="K160" s="7"/>
      <c r="L160" s="7"/>
      <c r="M160" s="7"/>
    </row>
    <row r="161" spans="10:13" x14ac:dyDescent="0.2">
      <c r="J161" s="7"/>
      <c r="K161" s="7"/>
      <c r="L161" s="7"/>
      <c r="M161" s="7"/>
    </row>
    <row r="162" spans="10:13" x14ac:dyDescent="0.2">
      <c r="J162" s="7"/>
      <c r="K162" s="7"/>
      <c r="L162" s="7"/>
      <c r="M162" s="7"/>
    </row>
    <row r="163" spans="10:13" x14ac:dyDescent="0.2">
      <c r="J163" s="7"/>
      <c r="K163" s="7"/>
      <c r="L163" s="7"/>
      <c r="M163" s="7"/>
    </row>
    <row r="164" spans="10:13" x14ac:dyDescent="0.2">
      <c r="J164" s="7"/>
      <c r="K164" s="7"/>
      <c r="L164" s="7"/>
      <c r="M164" s="7"/>
    </row>
    <row r="165" spans="10:13" x14ac:dyDescent="0.2">
      <c r="J165" s="7"/>
      <c r="K165" s="7"/>
      <c r="L165" s="7"/>
      <c r="M165" s="7"/>
    </row>
    <row r="166" spans="10:13" x14ac:dyDescent="0.2">
      <c r="J166" s="7"/>
      <c r="K166" s="7"/>
      <c r="L166" s="7"/>
      <c r="M166" s="7"/>
    </row>
    <row r="167" spans="10:13" x14ac:dyDescent="0.2">
      <c r="J167" s="7"/>
      <c r="K167" s="7"/>
      <c r="L167" s="7"/>
      <c r="M167" s="7"/>
    </row>
    <row r="168" spans="10:13" x14ac:dyDescent="0.2">
      <c r="J168" s="7"/>
      <c r="K168" s="7"/>
      <c r="L168" s="7"/>
      <c r="M168" s="7"/>
    </row>
    <row r="169" spans="10:13" x14ac:dyDescent="0.2">
      <c r="J169" s="7"/>
      <c r="K169" s="7"/>
      <c r="L169" s="7"/>
      <c r="M169" s="7"/>
    </row>
    <row r="170" spans="10:13" x14ac:dyDescent="0.2">
      <c r="J170" s="7"/>
      <c r="K170" s="7"/>
      <c r="L170" s="7"/>
      <c r="M170" s="7"/>
    </row>
    <row r="171" spans="10:13" x14ac:dyDescent="0.2">
      <c r="J171" s="7"/>
      <c r="K171" s="7"/>
      <c r="L171" s="7"/>
      <c r="M171" s="7"/>
    </row>
    <row r="172" spans="10:13" x14ac:dyDescent="0.2">
      <c r="J172" s="7"/>
      <c r="K172" s="7"/>
      <c r="L172" s="7"/>
      <c r="M172" s="7"/>
    </row>
    <row r="173" spans="10:13" x14ac:dyDescent="0.2">
      <c r="J173" s="7"/>
      <c r="K173" s="7"/>
      <c r="L173" s="7"/>
      <c r="M173" s="7"/>
    </row>
    <row r="174" spans="10:13" x14ac:dyDescent="0.2">
      <c r="J174" s="7"/>
      <c r="K174" s="7"/>
      <c r="L174" s="7"/>
      <c r="M174" s="7"/>
    </row>
    <row r="175" spans="10:13" x14ac:dyDescent="0.2">
      <c r="J175" s="7"/>
      <c r="K175" s="7"/>
      <c r="L175" s="7"/>
      <c r="M175" s="7"/>
    </row>
    <row r="176" spans="10:13" x14ac:dyDescent="0.2">
      <c r="J176" s="7"/>
      <c r="K176" s="7"/>
      <c r="L176" s="7"/>
      <c r="M176" s="7"/>
    </row>
    <row r="177" spans="10:13" x14ac:dyDescent="0.2">
      <c r="J177" s="7"/>
      <c r="K177" s="7"/>
      <c r="L177" s="7"/>
      <c r="M177" s="7"/>
    </row>
    <row r="178" spans="10:13" x14ac:dyDescent="0.2">
      <c r="J178" s="7"/>
      <c r="K178" s="7"/>
      <c r="L178" s="7"/>
      <c r="M178" s="7"/>
    </row>
    <row r="179" spans="10:13" x14ac:dyDescent="0.2">
      <c r="J179" s="7"/>
      <c r="K179" s="7"/>
      <c r="L179" s="7"/>
      <c r="M179" s="7"/>
    </row>
    <row r="180" spans="10:13" x14ac:dyDescent="0.2">
      <c r="J180" s="7"/>
      <c r="K180" s="7"/>
      <c r="L180" s="7"/>
      <c r="M180" s="7"/>
    </row>
    <row r="181" spans="10:13" x14ac:dyDescent="0.2">
      <c r="J181" s="7"/>
      <c r="K181" s="7"/>
      <c r="L181" s="7"/>
      <c r="M181" s="7"/>
    </row>
    <row r="182" spans="10:13" x14ac:dyDescent="0.2">
      <c r="J182" s="7"/>
      <c r="K182" s="7"/>
      <c r="L182" s="7"/>
      <c r="M182" s="7"/>
    </row>
    <row r="183" spans="10:13" x14ac:dyDescent="0.2">
      <c r="J183" s="7"/>
      <c r="K183" s="7"/>
      <c r="L183" s="7"/>
      <c r="M183" s="7"/>
    </row>
    <row r="184" spans="10:13" x14ac:dyDescent="0.2">
      <c r="J184" s="7"/>
      <c r="K184" s="7"/>
      <c r="L184" s="7"/>
      <c r="M184" s="7"/>
    </row>
    <row r="185" spans="10:13" x14ac:dyDescent="0.2">
      <c r="J185" s="7"/>
      <c r="K185" s="7"/>
      <c r="L185" s="7"/>
      <c r="M185" s="7"/>
    </row>
    <row r="186" spans="10:13" x14ac:dyDescent="0.2">
      <c r="J186" s="7"/>
      <c r="K186" s="7"/>
      <c r="L186" s="7"/>
      <c r="M186" s="7"/>
    </row>
    <row r="187" spans="10:13" x14ac:dyDescent="0.2">
      <c r="J187" s="7"/>
      <c r="K187" s="7"/>
      <c r="L187" s="7"/>
      <c r="M187" s="7"/>
    </row>
    <row r="188" spans="10:13" x14ac:dyDescent="0.2">
      <c r="J188" s="7"/>
      <c r="K188" s="7"/>
      <c r="L188" s="7"/>
      <c r="M188" s="7"/>
    </row>
    <row r="189" spans="10:13" x14ac:dyDescent="0.2">
      <c r="J189" s="7"/>
      <c r="K189" s="7"/>
      <c r="L189" s="7"/>
      <c r="M189" s="7"/>
    </row>
    <row r="190" spans="10:13" x14ac:dyDescent="0.2">
      <c r="J190" s="7"/>
      <c r="K190" s="7"/>
      <c r="L190" s="7"/>
      <c r="M190" s="7"/>
    </row>
    <row r="191" spans="10:13" x14ac:dyDescent="0.2">
      <c r="J191" s="7"/>
      <c r="K191" s="7"/>
      <c r="L191" s="7"/>
      <c r="M191" s="7"/>
    </row>
    <row r="192" spans="10:13" x14ac:dyDescent="0.2">
      <c r="J192" s="7"/>
      <c r="K192" s="7"/>
      <c r="L192" s="7"/>
      <c r="M192" s="7"/>
    </row>
    <row r="193" spans="10:13" x14ac:dyDescent="0.2">
      <c r="J193" s="7"/>
      <c r="K193" s="7"/>
      <c r="L193" s="7"/>
      <c r="M193" s="7"/>
    </row>
    <row r="194" spans="10:13" x14ac:dyDescent="0.2">
      <c r="J194" s="7"/>
      <c r="K194" s="7"/>
      <c r="L194" s="7"/>
      <c r="M194" s="7"/>
    </row>
    <row r="195" spans="10:13" x14ac:dyDescent="0.2">
      <c r="J195" s="7"/>
      <c r="K195" s="7"/>
      <c r="L195" s="7"/>
      <c r="M195" s="7"/>
    </row>
    <row r="196" spans="10:13" x14ac:dyDescent="0.2">
      <c r="J196" s="7"/>
      <c r="K196" s="7"/>
      <c r="L196" s="7"/>
      <c r="M196" s="7"/>
    </row>
    <row r="197" spans="10:13" x14ac:dyDescent="0.2">
      <c r="J197" s="7"/>
      <c r="K197" s="7"/>
      <c r="L197" s="7"/>
      <c r="M197" s="7"/>
    </row>
    <row r="198" spans="10:13" x14ac:dyDescent="0.2">
      <c r="J198" s="7"/>
      <c r="K198" s="7"/>
      <c r="L198" s="7"/>
      <c r="M198" s="7"/>
    </row>
    <row r="199" spans="10:13" x14ac:dyDescent="0.2">
      <c r="J199" s="7"/>
      <c r="K199" s="7"/>
      <c r="L199" s="7"/>
      <c r="M199" s="7"/>
    </row>
    <row r="200" spans="10:13" x14ac:dyDescent="0.2">
      <c r="J200" s="7"/>
      <c r="K200" s="7"/>
      <c r="L200" s="7"/>
      <c r="M200" s="7"/>
    </row>
    <row r="201" spans="10:13" x14ac:dyDescent="0.2">
      <c r="J201" s="7"/>
      <c r="K201" s="7"/>
      <c r="L201" s="7"/>
      <c r="M201" s="7"/>
    </row>
    <row r="202" spans="10:13" x14ac:dyDescent="0.2">
      <c r="J202" s="7"/>
      <c r="K202" s="7"/>
      <c r="L202" s="7"/>
      <c r="M202" s="7"/>
    </row>
    <row r="203" spans="10:13" x14ac:dyDescent="0.2">
      <c r="J203" s="7"/>
      <c r="K203" s="7"/>
      <c r="L203" s="7"/>
      <c r="M203" s="7"/>
    </row>
    <row r="204" spans="10:13" x14ac:dyDescent="0.2">
      <c r="J204" s="7"/>
      <c r="K204" s="7"/>
      <c r="L204" s="7"/>
      <c r="M204" s="7"/>
    </row>
    <row r="205" spans="10:13" x14ac:dyDescent="0.2">
      <c r="J205" s="7"/>
      <c r="K205" s="7"/>
      <c r="L205" s="7"/>
      <c r="M205" s="7"/>
    </row>
    <row r="206" spans="10:13" x14ac:dyDescent="0.2">
      <c r="J206" s="7"/>
      <c r="K206" s="7"/>
      <c r="L206" s="7"/>
      <c r="M206" s="7"/>
    </row>
    <row r="207" spans="10:13" x14ac:dyDescent="0.2">
      <c r="J207" s="7"/>
      <c r="K207" s="7"/>
      <c r="L207" s="7"/>
      <c r="M207" s="7"/>
    </row>
    <row r="208" spans="10:13" x14ac:dyDescent="0.2">
      <c r="J208" s="7"/>
      <c r="K208" s="7"/>
      <c r="L208" s="7"/>
      <c r="M208" s="7"/>
    </row>
    <row r="209" spans="10:13" x14ac:dyDescent="0.2">
      <c r="J209" s="7"/>
      <c r="K209" s="7"/>
      <c r="L209" s="7"/>
      <c r="M209" s="7"/>
    </row>
    <row r="210" spans="10:13" x14ac:dyDescent="0.2">
      <c r="J210" s="7"/>
      <c r="K210" s="7"/>
      <c r="L210" s="7"/>
      <c r="M210" s="7"/>
    </row>
    <row r="211" spans="10:13" x14ac:dyDescent="0.2">
      <c r="J211" s="7"/>
      <c r="K211" s="7"/>
      <c r="L211" s="7"/>
      <c r="M211" s="7"/>
    </row>
    <row r="212" spans="10:13" x14ac:dyDescent="0.2">
      <c r="J212" s="7"/>
      <c r="K212" s="7"/>
      <c r="L212" s="7"/>
      <c r="M212" s="7"/>
    </row>
    <row r="213" spans="10:13" x14ac:dyDescent="0.2">
      <c r="J213" s="7"/>
      <c r="K213" s="7"/>
      <c r="L213" s="7"/>
      <c r="M213" s="7"/>
    </row>
    <row r="214" spans="10:13" x14ac:dyDescent="0.2">
      <c r="J214" s="7"/>
      <c r="K214" s="7"/>
      <c r="L214" s="7"/>
      <c r="M214" s="7"/>
    </row>
    <row r="215" spans="10:13" x14ac:dyDescent="0.2">
      <c r="J215" s="7"/>
      <c r="K215" s="7"/>
      <c r="L215" s="7"/>
      <c r="M215" s="7"/>
    </row>
    <row r="216" spans="10:13" x14ac:dyDescent="0.2">
      <c r="J216" s="7"/>
      <c r="K216" s="7"/>
      <c r="L216" s="7"/>
      <c r="M216" s="7"/>
    </row>
    <row r="217" spans="10:13" x14ac:dyDescent="0.2">
      <c r="J217" s="7"/>
      <c r="K217" s="7"/>
      <c r="L217" s="7"/>
      <c r="M217" s="7"/>
    </row>
    <row r="218" spans="10:13" x14ac:dyDescent="0.2">
      <c r="J218" s="7"/>
      <c r="K218" s="7"/>
      <c r="L218" s="7"/>
      <c r="M218" s="7"/>
    </row>
    <row r="219" spans="10:13" x14ac:dyDescent="0.2">
      <c r="J219" s="7"/>
      <c r="K219" s="7"/>
      <c r="L219" s="7"/>
      <c r="M219" s="7"/>
    </row>
    <row r="220" spans="10:13" x14ac:dyDescent="0.2">
      <c r="J220" s="7"/>
      <c r="K220" s="7"/>
      <c r="L220" s="7"/>
      <c r="M220" s="7"/>
    </row>
    <row r="221" spans="10:13" x14ac:dyDescent="0.2">
      <c r="J221" s="7"/>
      <c r="K221" s="7"/>
      <c r="L221" s="7"/>
      <c r="M221" s="7"/>
    </row>
    <row r="222" spans="10:13" x14ac:dyDescent="0.2">
      <c r="J222" s="7"/>
      <c r="K222" s="7"/>
      <c r="L222" s="7"/>
      <c r="M222" s="7"/>
    </row>
    <row r="223" spans="10:13" x14ac:dyDescent="0.2">
      <c r="J223" s="7"/>
      <c r="K223" s="7"/>
      <c r="L223" s="7"/>
      <c r="M223" s="7"/>
    </row>
    <row r="224" spans="10:13" x14ac:dyDescent="0.2">
      <c r="J224" s="7"/>
      <c r="K224" s="7"/>
      <c r="L224" s="7"/>
      <c r="M224" s="7"/>
    </row>
    <row r="225" spans="10:13" x14ac:dyDescent="0.2">
      <c r="J225" s="7"/>
      <c r="K225" s="7"/>
      <c r="L225" s="7"/>
      <c r="M225" s="7"/>
    </row>
    <row r="226" spans="10:13" x14ac:dyDescent="0.2">
      <c r="J226" s="7"/>
      <c r="K226" s="7"/>
      <c r="L226" s="7"/>
      <c r="M226" s="7"/>
    </row>
    <row r="227" spans="10:13" x14ac:dyDescent="0.2">
      <c r="J227" s="7"/>
      <c r="K227" s="7"/>
      <c r="L227" s="7"/>
      <c r="M227" s="7"/>
    </row>
    <row r="228" spans="10:13" x14ac:dyDescent="0.2">
      <c r="J228" s="7"/>
      <c r="K228" s="7"/>
      <c r="L228" s="7"/>
      <c r="M228" s="7"/>
    </row>
    <row r="229" spans="10:13" x14ac:dyDescent="0.2">
      <c r="J229" s="7"/>
      <c r="K229" s="7"/>
      <c r="L229" s="7"/>
      <c r="M229" s="7"/>
    </row>
    <row r="230" spans="10:13" x14ac:dyDescent="0.2">
      <c r="J230" s="7"/>
      <c r="K230" s="7"/>
      <c r="L230" s="7"/>
      <c r="M230" s="7"/>
    </row>
    <row r="231" spans="10:13" x14ac:dyDescent="0.2">
      <c r="J231" s="7"/>
      <c r="K231" s="7"/>
      <c r="L231" s="7"/>
      <c r="M231" s="7"/>
    </row>
    <row r="232" spans="10:13" x14ac:dyDescent="0.2">
      <c r="J232" s="7"/>
      <c r="K232" s="7"/>
      <c r="L232" s="7"/>
      <c r="M232" s="7"/>
    </row>
    <row r="233" spans="10:13" x14ac:dyDescent="0.2">
      <c r="J233" s="7"/>
      <c r="K233" s="7"/>
      <c r="L233" s="7"/>
      <c r="M233" s="7"/>
    </row>
    <row r="234" spans="10:13" x14ac:dyDescent="0.2">
      <c r="J234" s="7"/>
      <c r="K234" s="7"/>
      <c r="L234" s="7"/>
      <c r="M234" s="7"/>
    </row>
    <row r="235" spans="10:13" x14ac:dyDescent="0.2">
      <c r="J235" s="7"/>
      <c r="K235" s="7"/>
      <c r="L235" s="7"/>
      <c r="M235" s="7"/>
    </row>
    <row r="236" spans="10:13" x14ac:dyDescent="0.2">
      <c r="J236" s="7"/>
      <c r="K236" s="7"/>
      <c r="L236" s="7"/>
      <c r="M236" s="7"/>
    </row>
    <row r="237" spans="10:13" x14ac:dyDescent="0.2">
      <c r="J237" s="7"/>
      <c r="K237" s="7"/>
      <c r="L237" s="7"/>
      <c r="M237" s="7"/>
    </row>
    <row r="238" spans="10:13" x14ac:dyDescent="0.2">
      <c r="J238" s="7"/>
      <c r="K238" s="7"/>
      <c r="L238" s="7"/>
      <c r="M238" s="7"/>
    </row>
    <row r="239" spans="10:13" x14ac:dyDescent="0.2">
      <c r="J239" s="7"/>
      <c r="K239" s="7"/>
      <c r="L239" s="7"/>
      <c r="M239" s="7"/>
    </row>
    <row r="240" spans="10:13" x14ac:dyDescent="0.2">
      <c r="J240" s="7"/>
      <c r="K240" s="7"/>
      <c r="L240" s="7"/>
      <c r="M240" s="7"/>
    </row>
    <row r="241" spans="10:13" x14ac:dyDescent="0.2">
      <c r="J241" s="7"/>
      <c r="K241" s="7"/>
      <c r="L241" s="7"/>
      <c r="M241" s="7"/>
    </row>
    <row r="242" spans="10:13" x14ac:dyDescent="0.2">
      <c r="J242" s="7"/>
      <c r="K242" s="7"/>
      <c r="L242" s="7"/>
      <c r="M242" s="7"/>
    </row>
    <row r="243" spans="10:13" x14ac:dyDescent="0.2">
      <c r="J243" s="7"/>
      <c r="K243" s="7"/>
      <c r="L243" s="7"/>
      <c r="M243" s="7"/>
    </row>
    <row r="244" spans="10:13" x14ac:dyDescent="0.2">
      <c r="J244" s="7"/>
      <c r="K244" s="7"/>
      <c r="L244" s="7"/>
      <c r="M244" s="7"/>
    </row>
    <row r="245" spans="10:13" x14ac:dyDescent="0.2">
      <c r="J245" s="7"/>
      <c r="K245" s="7"/>
      <c r="L245" s="7"/>
      <c r="M245" s="7"/>
    </row>
    <row r="246" spans="10:13" x14ac:dyDescent="0.2">
      <c r="J246" s="7"/>
      <c r="K246" s="7"/>
      <c r="L246" s="7"/>
      <c r="M246" s="7"/>
    </row>
    <row r="247" spans="10:13" x14ac:dyDescent="0.2">
      <c r="J247" s="7"/>
      <c r="K247" s="7"/>
      <c r="L247" s="7"/>
      <c r="M247" s="7"/>
    </row>
    <row r="248" spans="10:13" x14ac:dyDescent="0.2">
      <c r="J248" s="7"/>
      <c r="K248" s="7"/>
      <c r="L248" s="7"/>
      <c r="M248" s="7"/>
    </row>
    <row r="249" spans="10:13" x14ac:dyDescent="0.2">
      <c r="J249" s="7"/>
      <c r="K249" s="7"/>
      <c r="L249" s="7"/>
      <c r="M249" s="7"/>
    </row>
    <row r="250" spans="10:13" x14ac:dyDescent="0.2">
      <c r="J250" s="7"/>
      <c r="K250" s="7"/>
      <c r="L250" s="7"/>
      <c r="M250" s="7"/>
    </row>
    <row r="251" spans="10:13" x14ac:dyDescent="0.2">
      <c r="J251" s="7"/>
      <c r="K251" s="7"/>
      <c r="L251" s="7"/>
      <c r="M251" s="7"/>
    </row>
    <row r="252" spans="10:13" x14ac:dyDescent="0.2">
      <c r="J252" s="7"/>
      <c r="K252" s="7"/>
      <c r="L252" s="7"/>
      <c r="M252" s="7"/>
    </row>
    <row r="253" spans="10:13" x14ac:dyDescent="0.2">
      <c r="J253" s="7"/>
      <c r="K253" s="7"/>
      <c r="L253" s="7"/>
      <c r="M253" s="7"/>
    </row>
    <row r="254" spans="10:13" x14ac:dyDescent="0.2">
      <c r="J254" s="7"/>
      <c r="K254" s="7"/>
      <c r="L254" s="7"/>
      <c r="M254" s="7"/>
    </row>
    <row r="255" spans="10:13" x14ac:dyDescent="0.2">
      <c r="J255" s="7"/>
      <c r="K255" s="7"/>
      <c r="L255" s="7"/>
      <c r="M255" s="7"/>
    </row>
    <row r="256" spans="10:13" x14ac:dyDescent="0.2">
      <c r="J256" s="7"/>
      <c r="K256" s="7"/>
      <c r="L256" s="7"/>
      <c r="M256" s="7"/>
    </row>
    <row r="257" spans="10:13" x14ac:dyDescent="0.2">
      <c r="J257" s="7"/>
      <c r="K257" s="7"/>
      <c r="L257" s="7"/>
      <c r="M257" s="7"/>
    </row>
    <row r="258" spans="10:13" x14ac:dyDescent="0.2">
      <c r="J258" s="7"/>
      <c r="K258" s="7"/>
      <c r="L258" s="7"/>
      <c r="M258" s="7"/>
    </row>
    <row r="259" spans="10:13" x14ac:dyDescent="0.2">
      <c r="J259" s="7"/>
      <c r="K259" s="7"/>
      <c r="L259" s="7"/>
      <c r="M259" s="7"/>
    </row>
    <row r="260" spans="10:13" x14ac:dyDescent="0.2">
      <c r="J260" s="7"/>
      <c r="K260" s="7"/>
      <c r="L260" s="7"/>
      <c r="M260" s="7"/>
    </row>
    <row r="261" spans="10:13" x14ac:dyDescent="0.2">
      <c r="J261" s="7"/>
      <c r="K261" s="7"/>
      <c r="L261" s="7"/>
      <c r="M261" s="7"/>
    </row>
    <row r="262" spans="10:13" x14ac:dyDescent="0.2">
      <c r="J262" s="7"/>
      <c r="K262" s="7"/>
      <c r="L262" s="7"/>
      <c r="M262" s="7"/>
    </row>
    <row r="263" spans="10:13" x14ac:dyDescent="0.2">
      <c r="J263" s="7"/>
      <c r="K263" s="7"/>
      <c r="L263" s="7"/>
      <c r="M263" s="7"/>
    </row>
    <row r="264" spans="10:13" x14ac:dyDescent="0.2">
      <c r="J264" s="7"/>
      <c r="K264" s="7"/>
      <c r="L264" s="7"/>
      <c r="M264" s="7"/>
    </row>
    <row r="265" spans="10:13" x14ac:dyDescent="0.2">
      <c r="J265" s="7"/>
      <c r="K265" s="7"/>
      <c r="L265" s="7"/>
      <c r="M265" s="7"/>
    </row>
    <row r="266" spans="10:13" x14ac:dyDescent="0.2">
      <c r="J266" s="7"/>
      <c r="K266" s="7"/>
      <c r="L266" s="7"/>
      <c r="M266" s="7"/>
    </row>
    <row r="267" spans="10:13" x14ac:dyDescent="0.2">
      <c r="J267" s="7"/>
      <c r="K267" s="7"/>
      <c r="L267" s="7"/>
      <c r="M267" s="7"/>
    </row>
    <row r="268" spans="10:13" x14ac:dyDescent="0.2">
      <c r="J268" s="7"/>
      <c r="K268" s="7"/>
      <c r="L268" s="7"/>
      <c r="M268" s="7"/>
    </row>
    <row r="269" spans="10:13" x14ac:dyDescent="0.2">
      <c r="J269" s="7"/>
      <c r="K269" s="7"/>
      <c r="L269" s="7"/>
      <c r="M269" s="7"/>
    </row>
    <row r="270" spans="10:13" x14ac:dyDescent="0.2">
      <c r="J270" s="7"/>
      <c r="K270" s="7"/>
      <c r="L270" s="7"/>
      <c r="M270" s="7"/>
    </row>
    <row r="271" spans="10:13" x14ac:dyDescent="0.2">
      <c r="J271" s="7"/>
      <c r="K271" s="7"/>
      <c r="L271" s="7"/>
      <c r="M271" s="7"/>
    </row>
    <row r="272" spans="10:13" x14ac:dyDescent="0.2">
      <c r="J272" s="7"/>
      <c r="K272" s="7"/>
      <c r="L272" s="7"/>
      <c r="M272" s="7"/>
    </row>
    <row r="273" spans="10:13" x14ac:dyDescent="0.2">
      <c r="J273" s="7"/>
      <c r="K273" s="7"/>
      <c r="L273" s="7"/>
      <c r="M273" s="7"/>
    </row>
    <row r="274" spans="10:13" x14ac:dyDescent="0.2">
      <c r="J274" s="7"/>
      <c r="K274" s="7"/>
      <c r="L274" s="7"/>
      <c r="M274" s="7"/>
    </row>
    <row r="275" spans="10:13" x14ac:dyDescent="0.2">
      <c r="J275" s="7"/>
      <c r="K275" s="7"/>
      <c r="L275" s="7"/>
      <c r="M275" s="7"/>
    </row>
    <row r="276" spans="10:13" x14ac:dyDescent="0.2">
      <c r="J276" s="7"/>
      <c r="K276" s="7"/>
      <c r="L276" s="7"/>
      <c r="M276" s="7"/>
    </row>
    <row r="277" spans="10:13" x14ac:dyDescent="0.2">
      <c r="J277" s="7"/>
      <c r="K277" s="7"/>
      <c r="L277" s="7"/>
      <c r="M277" s="7"/>
    </row>
    <row r="278" spans="10:13" x14ac:dyDescent="0.2">
      <c r="J278" s="7"/>
      <c r="K278" s="7"/>
      <c r="L278" s="7"/>
      <c r="M278" s="7"/>
    </row>
  </sheetData>
  <mergeCells count="36">
    <mergeCell ref="B28:D28"/>
    <mergeCell ref="B29:D29"/>
    <mergeCell ref="B30:D30"/>
    <mergeCell ref="B31:D31"/>
    <mergeCell ref="B43:D43"/>
    <mergeCell ref="B45:D45"/>
    <mergeCell ref="A101:I101"/>
    <mergeCell ref="A102:I102"/>
    <mergeCell ref="K4:M4"/>
    <mergeCell ref="K5:M5"/>
    <mergeCell ref="A32:H32"/>
    <mergeCell ref="A33:H33"/>
    <mergeCell ref="A34:H34"/>
    <mergeCell ref="A37:A40"/>
    <mergeCell ref="B37:B40"/>
    <mergeCell ref="F37:F40"/>
    <mergeCell ref="G37:G40"/>
    <mergeCell ref="H37:H40"/>
    <mergeCell ref="B23:D23"/>
    <mergeCell ref="B24:D24"/>
    <mergeCell ref="B10:D10"/>
    <mergeCell ref="B11:D11"/>
    <mergeCell ref="B15:D15"/>
    <mergeCell ref="B16:D16"/>
    <mergeCell ref="B22:D22"/>
    <mergeCell ref="B17:D17"/>
    <mergeCell ref="B20:D20"/>
    <mergeCell ref="B8:D8"/>
    <mergeCell ref="B9:D9"/>
    <mergeCell ref="J5:J6"/>
    <mergeCell ref="A4:A7"/>
    <mergeCell ref="B4:D7"/>
    <mergeCell ref="E4:E7"/>
    <mergeCell ref="F4:G6"/>
    <mergeCell ref="H4:H7"/>
    <mergeCell ref="I5:I6"/>
  </mergeCells>
  <printOptions horizontalCentered="1" verticalCentered="1"/>
  <pageMargins left="0.75" right="0" top="0" bottom="0" header="0" footer="0"/>
  <pageSetup paperSize="17" scale="54" orientation="landscape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5C568-1AE3-4FAB-AFFD-0B520362B579}">
  <dimension ref="A1:Q12"/>
  <sheetViews>
    <sheetView workbookViewId="0">
      <selection activeCell="A2" sqref="A2:Q12"/>
    </sheetView>
  </sheetViews>
  <sheetFormatPr defaultRowHeight="12.75" x14ac:dyDescent="0.2"/>
  <cols>
    <col min="2" max="2" width="5.7109375" customWidth="1"/>
    <col min="3" max="3" width="12.7109375" customWidth="1"/>
    <col min="11" max="12" width="10.7109375" customWidth="1"/>
  </cols>
  <sheetData>
    <row r="1" spans="1:17" x14ac:dyDescent="0.2">
      <c r="Q1" s="70"/>
    </row>
    <row r="2" spans="1:17" ht="14.25" customHeight="1" x14ac:dyDescent="0.2">
      <c r="A2" s="129" t="s">
        <v>13</v>
      </c>
      <c r="B2" s="129" t="s">
        <v>2</v>
      </c>
      <c r="C2" s="129" t="s">
        <v>1</v>
      </c>
      <c r="D2" s="129" t="s">
        <v>0</v>
      </c>
      <c r="E2" s="135" t="s">
        <v>14</v>
      </c>
      <c r="F2" s="129" t="s">
        <v>44</v>
      </c>
      <c r="G2" s="129" t="s">
        <v>45</v>
      </c>
      <c r="H2" s="135" t="s">
        <v>27</v>
      </c>
      <c r="I2" s="129" t="s">
        <v>25</v>
      </c>
      <c r="J2" s="135" t="s">
        <v>26</v>
      </c>
      <c r="K2" s="129" t="s">
        <v>28</v>
      </c>
      <c r="L2" s="129" t="s">
        <v>29</v>
      </c>
      <c r="M2" s="135" t="s">
        <v>15</v>
      </c>
      <c r="N2" s="45">
        <v>202</v>
      </c>
      <c r="O2" s="44">
        <v>204</v>
      </c>
      <c r="P2" s="44">
        <v>252</v>
      </c>
      <c r="Q2" s="45">
        <v>452</v>
      </c>
    </row>
    <row r="3" spans="1:17" ht="75" customHeight="1" x14ac:dyDescent="0.2">
      <c r="A3" s="133"/>
      <c r="B3" s="133"/>
      <c r="C3" s="133"/>
      <c r="D3" s="133"/>
      <c r="E3" s="140"/>
      <c r="F3" s="133"/>
      <c r="G3" s="133"/>
      <c r="H3" s="140"/>
      <c r="I3" s="138"/>
      <c r="J3" s="136"/>
      <c r="K3" s="138"/>
      <c r="L3" s="138"/>
      <c r="M3" s="136"/>
      <c r="N3" s="129" t="s">
        <v>309</v>
      </c>
      <c r="O3" s="129" t="s">
        <v>17</v>
      </c>
      <c r="P3" s="129" t="s">
        <v>18</v>
      </c>
      <c r="Q3" s="129" t="s">
        <v>40</v>
      </c>
    </row>
    <row r="4" spans="1:17" ht="50.1" customHeight="1" x14ac:dyDescent="0.2">
      <c r="A4" s="133"/>
      <c r="B4" s="133"/>
      <c r="C4" s="133"/>
      <c r="D4" s="133"/>
      <c r="E4" s="140"/>
      <c r="F4" s="133"/>
      <c r="G4" s="133"/>
      <c r="H4" s="140"/>
      <c r="I4" s="130"/>
      <c r="J4" s="137"/>
      <c r="K4" s="130"/>
      <c r="L4" s="130"/>
      <c r="M4" s="137"/>
      <c r="N4" s="130"/>
      <c r="O4" s="130"/>
      <c r="P4" s="130"/>
      <c r="Q4" s="130"/>
    </row>
    <row r="5" spans="1:17" ht="14.25" x14ac:dyDescent="0.2">
      <c r="A5" s="139"/>
      <c r="B5" s="139"/>
      <c r="C5" s="139"/>
      <c r="D5" s="141"/>
      <c r="E5" s="139"/>
      <c r="F5" s="134"/>
      <c r="G5" s="134"/>
      <c r="H5" s="8" t="s">
        <v>7</v>
      </c>
      <c r="I5" s="8" t="s">
        <v>7</v>
      </c>
      <c r="J5" s="8" t="s">
        <v>7</v>
      </c>
      <c r="K5" s="8" t="s">
        <v>7</v>
      </c>
      <c r="L5" s="8" t="s">
        <v>7</v>
      </c>
      <c r="M5" s="8" t="s">
        <v>11</v>
      </c>
      <c r="N5" s="8" t="s">
        <v>19</v>
      </c>
      <c r="O5" s="8" t="s">
        <v>19</v>
      </c>
      <c r="P5" s="8" t="s">
        <v>7</v>
      </c>
      <c r="Q5" s="8" t="s">
        <v>19</v>
      </c>
    </row>
    <row r="6" spans="1:17" ht="14.25" x14ac:dyDescent="0.2">
      <c r="A6" s="46" t="s">
        <v>22</v>
      </c>
      <c r="B6" s="56" t="s">
        <v>321</v>
      </c>
      <c r="C6" s="69" t="s">
        <v>46</v>
      </c>
      <c r="D6" s="8" t="s">
        <v>41</v>
      </c>
      <c r="E6" s="11" t="s">
        <v>42</v>
      </c>
      <c r="F6" s="11" t="s">
        <v>43</v>
      </c>
      <c r="G6" s="11" t="s">
        <v>43</v>
      </c>
      <c r="H6" s="11">
        <v>7.5</v>
      </c>
      <c r="I6" s="11">
        <v>57.2</v>
      </c>
      <c r="J6" s="11">
        <v>30.6</v>
      </c>
      <c r="K6" s="11">
        <v>15</v>
      </c>
      <c r="L6" s="11">
        <v>15</v>
      </c>
      <c r="M6" s="50">
        <v>306.33999999999997</v>
      </c>
      <c r="N6" s="49">
        <v>20.21</v>
      </c>
      <c r="O6" s="48">
        <f>(M6)/9</f>
        <v>34.037777777777777</v>
      </c>
      <c r="P6" s="47">
        <v>30.6</v>
      </c>
      <c r="Q6" s="48">
        <f>(M6)/9</f>
        <v>34.037777777777777</v>
      </c>
    </row>
    <row r="7" spans="1:17" ht="14.25" x14ac:dyDescent="0.2">
      <c r="A7" s="46" t="s">
        <v>23</v>
      </c>
      <c r="B7" s="56" t="s">
        <v>321</v>
      </c>
      <c r="C7" s="10" t="s">
        <v>47</v>
      </c>
      <c r="D7" s="8" t="s">
        <v>41</v>
      </c>
      <c r="E7" s="11" t="s">
        <v>42</v>
      </c>
      <c r="F7" s="11" t="s">
        <v>43</v>
      </c>
      <c r="G7" s="11" t="s">
        <v>43</v>
      </c>
      <c r="H7" s="11">
        <v>7.5</v>
      </c>
      <c r="I7" s="11">
        <v>52.6</v>
      </c>
      <c r="J7" s="11">
        <v>42.5</v>
      </c>
      <c r="K7" s="11">
        <v>5</v>
      </c>
      <c r="L7" s="11">
        <v>5</v>
      </c>
      <c r="M7" s="50">
        <v>351.19</v>
      </c>
      <c r="N7" s="49">
        <v>26.62</v>
      </c>
      <c r="O7" s="48">
        <f t="shared" ref="O7:O8" si="0">(M7)/9</f>
        <v>39.021111111111111</v>
      </c>
      <c r="P7" s="47">
        <v>42.5</v>
      </c>
      <c r="Q7" s="48">
        <f t="shared" ref="Q7:Q8" si="1">(M7)/9</f>
        <v>39.021111111111111</v>
      </c>
    </row>
    <row r="8" spans="1:17" ht="14.25" x14ac:dyDescent="0.2">
      <c r="A8" s="8" t="s">
        <v>24</v>
      </c>
      <c r="B8" s="56" t="s">
        <v>321</v>
      </c>
      <c r="C8" s="8" t="s">
        <v>48</v>
      </c>
      <c r="D8" s="8" t="s">
        <v>41</v>
      </c>
      <c r="E8" s="11" t="s">
        <v>42</v>
      </c>
      <c r="F8" s="11" t="s">
        <v>43</v>
      </c>
      <c r="G8" s="11" t="s">
        <v>43</v>
      </c>
      <c r="H8" s="11">
        <v>7.5</v>
      </c>
      <c r="I8" s="11">
        <v>69.400000000000006</v>
      </c>
      <c r="J8" s="11">
        <v>36.799999999999997</v>
      </c>
      <c r="K8" s="11" t="s">
        <v>49</v>
      </c>
      <c r="L8" s="11" t="s">
        <v>50</v>
      </c>
      <c r="M8" s="50">
        <v>385.01</v>
      </c>
      <c r="N8" s="76">
        <v>31.16</v>
      </c>
      <c r="O8" s="48">
        <f t="shared" si="0"/>
        <v>42.778888888888886</v>
      </c>
      <c r="P8" s="47">
        <v>36.799999999999997</v>
      </c>
      <c r="Q8" s="48">
        <f t="shared" si="1"/>
        <v>42.778888888888886</v>
      </c>
    </row>
    <row r="9" spans="1:17" ht="14.25" x14ac:dyDescent="0.2">
      <c r="A9" s="31"/>
      <c r="B9" s="56"/>
      <c r="C9" s="31"/>
      <c r="D9" s="8"/>
      <c r="E9" s="11"/>
      <c r="F9" s="23"/>
      <c r="G9" s="23"/>
      <c r="H9" s="23"/>
      <c r="I9" s="23"/>
      <c r="J9" s="23"/>
      <c r="K9" s="23"/>
      <c r="L9" s="23"/>
      <c r="M9" s="51"/>
      <c r="N9" s="77"/>
      <c r="O9" s="48"/>
      <c r="P9" s="47"/>
      <c r="Q9" s="48"/>
    </row>
    <row r="10" spans="1:17" ht="15" thickBot="1" x14ac:dyDescent="0.25">
      <c r="A10" s="57"/>
      <c r="B10" s="60"/>
      <c r="C10" s="57"/>
      <c r="D10" s="8"/>
      <c r="E10" s="11"/>
      <c r="F10" s="58"/>
      <c r="G10" s="58"/>
      <c r="H10" s="58"/>
      <c r="I10" s="58"/>
      <c r="J10" s="58"/>
      <c r="K10" s="58"/>
      <c r="L10" s="58"/>
      <c r="M10" s="59"/>
      <c r="N10" s="59"/>
      <c r="O10" s="48"/>
      <c r="P10" s="47"/>
      <c r="Q10" s="48"/>
    </row>
    <row r="11" spans="1:17" ht="15.75" thickBot="1" x14ac:dyDescent="0.25">
      <c r="A11" s="131" t="s">
        <v>30</v>
      </c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52">
        <f>SUM(N6:N10)</f>
        <v>77.989999999999995</v>
      </c>
      <c r="O11" s="52">
        <f>SUM(O6:O10)</f>
        <v>115.83777777777777</v>
      </c>
      <c r="P11" s="52">
        <f t="shared" ref="P11:Q11" si="2">SUM(P6:P10)</f>
        <v>109.89999999999999</v>
      </c>
      <c r="Q11" s="53">
        <f t="shared" si="2"/>
        <v>115.83777777777777</v>
      </c>
    </row>
    <row r="12" spans="1:17" ht="15.75" thickBot="1" x14ac:dyDescent="0.25">
      <c r="A12" s="131" t="s">
        <v>21</v>
      </c>
      <c r="B12" s="132"/>
      <c r="C12" s="132"/>
      <c r="D12" s="132"/>
      <c r="E12" s="132"/>
      <c r="F12" s="132"/>
      <c r="G12" s="132"/>
      <c r="H12" s="132"/>
      <c r="I12" s="132"/>
      <c r="J12" s="132"/>
      <c r="K12" s="132"/>
      <c r="L12" s="132"/>
      <c r="M12" s="132"/>
      <c r="N12" s="24">
        <f>(N11)</f>
        <v>77.989999999999995</v>
      </c>
      <c r="O12" s="24">
        <f t="shared" ref="O12:Q12" si="3">(O11)</f>
        <v>115.83777777777777</v>
      </c>
      <c r="P12" s="24">
        <f t="shared" si="3"/>
        <v>109.89999999999999</v>
      </c>
      <c r="Q12" s="24">
        <f t="shared" si="3"/>
        <v>115.83777777777777</v>
      </c>
    </row>
  </sheetData>
  <mergeCells count="19">
    <mergeCell ref="A12:M12"/>
    <mergeCell ref="O3:O4"/>
    <mergeCell ref="P3:P4"/>
    <mergeCell ref="G2:G5"/>
    <mergeCell ref="H2:H4"/>
    <mergeCell ref="I2:I4"/>
    <mergeCell ref="M2:M4"/>
    <mergeCell ref="A2:A5"/>
    <mergeCell ref="C2:C5"/>
    <mergeCell ref="D2:D5"/>
    <mergeCell ref="E2:E5"/>
    <mergeCell ref="N3:N4"/>
    <mergeCell ref="Q3:Q4"/>
    <mergeCell ref="A11:M11"/>
    <mergeCell ref="F2:F5"/>
    <mergeCell ref="J2:J4"/>
    <mergeCell ref="K2:K4"/>
    <mergeCell ref="L2:L4"/>
    <mergeCell ref="B2:B5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55C7EC-4EFA-4DBD-85A9-9590603F3EA2}">
  <dimension ref="A1:D31"/>
  <sheetViews>
    <sheetView topLeftCell="A4" workbookViewId="0">
      <selection sqref="A1:D31"/>
    </sheetView>
  </sheetViews>
  <sheetFormatPr defaultRowHeight="12.75" x14ac:dyDescent="0.2"/>
  <cols>
    <col min="1" max="1" width="20.7109375" customWidth="1"/>
    <col min="2" max="4" width="8.7109375" customWidth="1"/>
  </cols>
  <sheetData>
    <row r="1" spans="1:4" ht="14.25" x14ac:dyDescent="0.2">
      <c r="A1" s="81" t="s">
        <v>2</v>
      </c>
      <c r="B1" s="44">
        <v>203</v>
      </c>
      <c r="C1" s="44">
        <v>203</v>
      </c>
      <c r="D1" s="44">
        <v>659</v>
      </c>
    </row>
    <row r="2" spans="1:4" ht="24.95" customHeight="1" x14ac:dyDescent="0.2">
      <c r="A2" s="82"/>
      <c r="B2" s="129" t="s">
        <v>16</v>
      </c>
      <c r="C2" s="129" t="s">
        <v>51</v>
      </c>
      <c r="D2" s="129" t="s">
        <v>52</v>
      </c>
    </row>
    <row r="3" spans="1:4" ht="129.94999999999999" customHeight="1" x14ac:dyDescent="0.2">
      <c r="A3" s="146"/>
      <c r="B3" s="147"/>
      <c r="C3" s="147"/>
      <c r="D3" s="147"/>
    </row>
    <row r="4" spans="1:4" ht="14.25" x14ac:dyDescent="0.2">
      <c r="A4" s="34"/>
      <c r="B4" s="8" t="s">
        <v>20</v>
      </c>
      <c r="C4" s="8" t="s">
        <v>20</v>
      </c>
      <c r="D4" s="8" t="s">
        <v>19</v>
      </c>
    </row>
    <row r="5" spans="1:4" ht="14.25" x14ac:dyDescent="0.2">
      <c r="A5" s="35" t="s">
        <v>322</v>
      </c>
      <c r="B5" s="22">
        <v>219</v>
      </c>
      <c r="C5" s="22">
        <v>10</v>
      </c>
      <c r="D5" s="22">
        <v>138</v>
      </c>
    </row>
    <row r="6" spans="1:4" ht="14.25" x14ac:dyDescent="0.2">
      <c r="A6" s="35" t="s">
        <v>323</v>
      </c>
      <c r="B6" s="22">
        <v>238</v>
      </c>
      <c r="C6" s="22">
        <v>6</v>
      </c>
      <c r="D6" s="22">
        <v>159</v>
      </c>
    </row>
    <row r="7" spans="1:4" ht="14.25" x14ac:dyDescent="0.2">
      <c r="A7" s="35" t="s">
        <v>324</v>
      </c>
      <c r="B7" s="22">
        <v>196</v>
      </c>
      <c r="C7" s="22">
        <v>3</v>
      </c>
      <c r="D7" s="22">
        <v>84</v>
      </c>
    </row>
    <row r="8" spans="1:4" ht="14.25" x14ac:dyDescent="0.2">
      <c r="A8" s="35" t="s">
        <v>325</v>
      </c>
      <c r="B8" s="22">
        <v>190</v>
      </c>
      <c r="C8" s="22">
        <v>3</v>
      </c>
      <c r="D8" s="22">
        <v>53</v>
      </c>
    </row>
    <row r="9" spans="1:4" ht="14.25" x14ac:dyDescent="0.2">
      <c r="A9" s="35" t="s">
        <v>326</v>
      </c>
      <c r="B9" s="22">
        <v>272</v>
      </c>
      <c r="C9" s="22">
        <v>6</v>
      </c>
      <c r="D9" s="22">
        <v>170</v>
      </c>
    </row>
    <row r="10" spans="1:4" ht="14.25" x14ac:dyDescent="0.2">
      <c r="A10" s="35"/>
      <c r="B10" s="22"/>
      <c r="C10" s="22"/>
      <c r="D10" s="22"/>
    </row>
    <row r="11" spans="1:4" ht="14.25" x14ac:dyDescent="0.2">
      <c r="A11" s="35" t="s">
        <v>327</v>
      </c>
      <c r="B11" s="22">
        <v>275</v>
      </c>
      <c r="C11" s="22">
        <v>6</v>
      </c>
      <c r="D11" s="22">
        <v>180</v>
      </c>
    </row>
    <row r="12" spans="1:4" ht="14.25" x14ac:dyDescent="0.2">
      <c r="A12" s="35" t="s">
        <v>328</v>
      </c>
      <c r="B12" s="22">
        <v>156</v>
      </c>
      <c r="C12" s="22">
        <v>4</v>
      </c>
      <c r="D12" s="22">
        <v>116</v>
      </c>
    </row>
    <row r="13" spans="1:4" ht="14.25" x14ac:dyDescent="0.2">
      <c r="A13" s="35" t="s">
        <v>329</v>
      </c>
      <c r="B13" s="22">
        <v>252</v>
      </c>
      <c r="C13" s="22">
        <v>6</v>
      </c>
      <c r="D13" s="22">
        <v>169</v>
      </c>
    </row>
    <row r="14" spans="1:4" ht="14.25" x14ac:dyDescent="0.2">
      <c r="A14" s="35" t="s">
        <v>330</v>
      </c>
      <c r="B14" s="22">
        <v>154</v>
      </c>
      <c r="C14" s="22">
        <v>4</v>
      </c>
      <c r="D14" s="22">
        <v>105</v>
      </c>
    </row>
    <row r="15" spans="1:4" ht="14.25" x14ac:dyDescent="0.2">
      <c r="A15" s="35" t="s">
        <v>331</v>
      </c>
      <c r="B15" s="22">
        <v>221</v>
      </c>
      <c r="C15" s="22">
        <v>6</v>
      </c>
      <c r="D15" s="22">
        <v>162</v>
      </c>
    </row>
    <row r="16" spans="1:4" ht="14.25" x14ac:dyDescent="0.2">
      <c r="A16" s="35"/>
      <c r="B16" s="22"/>
      <c r="C16" s="22"/>
      <c r="D16" s="22"/>
    </row>
    <row r="17" spans="1:4" ht="14.25" x14ac:dyDescent="0.2">
      <c r="A17" s="35" t="s">
        <v>332</v>
      </c>
      <c r="B17" s="22">
        <v>157</v>
      </c>
      <c r="C17" s="22">
        <v>4</v>
      </c>
      <c r="D17" s="22">
        <v>114</v>
      </c>
    </row>
    <row r="18" spans="1:4" ht="14.25" x14ac:dyDescent="0.2">
      <c r="A18" s="35" t="s">
        <v>333</v>
      </c>
      <c r="B18" s="22">
        <v>27</v>
      </c>
      <c r="C18" s="22">
        <v>1</v>
      </c>
      <c r="D18" s="22">
        <v>17</v>
      </c>
    </row>
    <row r="19" spans="1:4" ht="15" thickBot="1" x14ac:dyDescent="0.25">
      <c r="A19" s="35"/>
      <c r="B19" s="22"/>
      <c r="C19" s="22"/>
      <c r="D19" s="22"/>
    </row>
    <row r="20" spans="1:4" ht="15" thickBot="1" x14ac:dyDescent="0.25">
      <c r="A20" s="62" t="s">
        <v>30</v>
      </c>
      <c r="B20" s="24">
        <f>SUM(B5:B19)</f>
        <v>2357</v>
      </c>
      <c r="C20" s="24">
        <f t="shared" ref="C20:D20" si="0">SUM(C5:C19)</f>
        <v>59</v>
      </c>
      <c r="D20" s="24">
        <f t="shared" si="0"/>
        <v>1467</v>
      </c>
    </row>
    <row r="21" spans="1:4" ht="15" thickBot="1" x14ac:dyDescent="0.25">
      <c r="A21" s="62" t="s">
        <v>31</v>
      </c>
      <c r="B21" s="71">
        <f>(B20)</f>
        <v>2357</v>
      </c>
      <c r="C21" s="71">
        <f t="shared" ref="C21:D21" si="1">(C20)</f>
        <v>59</v>
      </c>
      <c r="D21" s="24">
        <f t="shared" si="1"/>
        <v>1467</v>
      </c>
    </row>
    <row r="22" spans="1:4" ht="14.25" x14ac:dyDescent="0.2">
      <c r="A22" s="63" t="s">
        <v>32</v>
      </c>
      <c r="B22" s="142">
        <f>-'DRIVEWAY SUBMSUMMARY'!$Q$11*9*8/12*1/27</f>
        <v>-25.741728395061727</v>
      </c>
      <c r="C22" s="142"/>
      <c r="D22" s="144">
        <f>-'DRIVEWAY SUBMSUMMARY'!$O$12</f>
        <v>-115.83777777777777</v>
      </c>
    </row>
    <row r="23" spans="1:4" ht="15" thickBot="1" x14ac:dyDescent="0.25">
      <c r="A23" s="64" t="s">
        <v>33</v>
      </c>
      <c r="B23" s="143"/>
      <c r="C23" s="143"/>
      <c r="D23" s="145"/>
    </row>
    <row r="24" spans="1:4" ht="14.25" x14ac:dyDescent="0.2">
      <c r="A24" s="63" t="s">
        <v>34</v>
      </c>
      <c r="B24" s="142">
        <f>(B21)+B22</f>
        <v>2331.2582716049383</v>
      </c>
      <c r="C24" s="150">
        <f>(C21)-C22</f>
        <v>59</v>
      </c>
      <c r="D24" s="144">
        <f>(D21)+D22</f>
        <v>1351.1622222222222</v>
      </c>
    </row>
    <row r="25" spans="1:4" ht="15" thickBot="1" x14ac:dyDescent="0.25">
      <c r="A25" s="64" t="s">
        <v>35</v>
      </c>
      <c r="B25" s="143"/>
      <c r="C25" s="151"/>
      <c r="D25" s="145"/>
    </row>
    <row r="26" spans="1:4" ht="14.25" x14ac:dyDescent="0.2">
      <c r="A26" s="63" t="s">
        <v>310</v>
      </c>
      <c r="B26" s="142"/>
      <c r="C26" s="142"/>
      <c r="D26" s="144">
        <f>D24</f>
        <v>1351.1622222222222</v>
      </c>
    </row>
    <row r="27" spans="1:4" ht="14.25" x14ac:dyDescent="0.2">
      <c r="A27" s="65" t="s">
        <v>37</v>
      </c>
      <c r="B27" s="148"/>
      <c r="C27" s="148"/>
      <c r="D27" s="149"/>
    </row>
    <row r="28" spans="1:4" ht="15" thickBot="1" x14ac:dyDescent="0.25">
      <c r="A28" s="66" t="s">
        <v>334</v>
      </c>
      <c r="B28" s="143"/>
      <c r="C28" s="143"/>
      <c r="D28" s="145"/>
    </row>
    <row r="29" spans="1:4" ht="14.25" x14ac:dyDescent="0.2">
      <c r="A29" s="67" t="s">
        <v>36</v>
      </c>
      <c r="B29" s="142">
        <f>(B24)</f>
        <v>2331.2582716049383</v>
      </c>
      <c r="C29" s="142">
        <f t="shared" ref="C29" si="2">(C24)</f>
        <v>59</v>
      </c>
      <c r="D29" s="144"/>
    </row>
    <row r="30" spans="1:4" ht="14.25" x14ac:dyDescent="0.2">
      <c r="A30" s="61" t="s">
        <v>38</v>
      </c>
      <c r="B30" s="148"/>
      <c r="C30" s="148"/>
      <c r="D30" s="149"/>
    </row>
    <row r="31" spans="1:4" ht="15" thickBot="1" x14ac:dyDescent="0.25">
      <c r="A31" s="68" t="s">
        <v>39</v>
      </c>
      <c r="B31" s="143"/>
      <c r="C31" s="143"/>
      <c r="D31" s="145"/>
    </row>
  </sheetData>
  <mergeCells count="16">
    <mergeCell ref="B29:B31"/>
    <mergeCell ref="C29:C31"/>
    <mergeCell ref="D29:D31"/>
    <mergeCell ref="B24:B25"/>
    <mergeCell ref="C24:C25"/>
    <mergeCell ref="D24:D25"/>
    <mergeCell ref="B26:B28"/>
    <mergeCell ref="C26:C28"/>
    <mergeCell ref="D26:D28"/>
    <mergeCell ref="B22:B23"/>
    <mergeCell ref="C22:C23"/>
    <mergeCell ref="D22:D23"/>
    <mergeCell ref="A1:A3"/>
    <mergeCell ref="B2:B3"/>
    <mergeCell ref="C2:C3"/>
    <mergeCell ref="D2:D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ROADWAY SUBSUMMARY</vt:lpstr>
      <vt:lpstr>DRAINAGE SUBSUMMARY</vt:lpstr>
      <vt:lpstr>DRAINAGE SUBSUMMARY (2)</vt:lpstr>
      <vt:lpstr>UNDERDRAIN SUBSUMMARY</vt:lpstr>
      <vt:lpstr>DRIVEWAY SUBMSUMMARY</vt:lpstr>
      <vt:lpstr>EARTHWORK SUBSUMMARY</vt:lpstr>
      <vt:lpstr>'DRAINAGE SUBSUMMARY'!Print_Area</vt:lpstr>
      <vt:lpstr>'DRAINAGE SUBSUMMARY (2)'!Print_Area</vt:lpstr>
      <vt:lpstr>'ROADWAY SUBSUMMARY'!Print_Area</vt:lpstr>
      <vt:lpstr>'UNDERDRAIN SUBSUMMARY'!Print_Area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</dc:creator>
  <cp:lastModifiedBy>Thomas, Michael</cp:lastModifiedBy>
  <cp:lastPrinted>2015-05-21T19:45:04Z</cp:lastPrinted>
  <dcterms:created xsi:type="dcterms:W3CDTF">2000-02-18T16:47:28Z</dcterms:created>
  <dcterms:modified xsi:type="dcterms:W3CDTF">2025-11-11T15:30:43Z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